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2\Final\Details per municipal service\Energy\02. Statement of Financial Position\"/>
    </mc:Choice>
  </mc:AlternateContent>
  <xr:revisionPtr revIDLastSave="0" documentId="8_{7B093DF5-0201-4355-AAE0-9E3C9C7DE8E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P301" sheetId="1" r:id="rId1"/>
    <sheet name="MP302" sheetId="2" r:id="rId2"/>
    <sheet name="MP303" sheetId="3" r:id="rId3"/>
    <sheet name="MP304" sheetId="4" r:id="rId4"/>
    <sheet name="MP305" sheetId="5" r:id="rId5"/>
    <sheet name="MP306" sheetId="6" r:id="rId6"/>
    <sheet name="MP307" sheetId="7" r:id="rId7"/>
    <sheet name="DC30" sheetId="8" r:id="rId8"/>
    <sheet name="MP311" sheetId="9" r:id="rId9"/>
    <sheet name="MP312" sheetId="10" r:id="rId10"/>
    <sheet name="MP313" sheetId="11" r:id="rId11"/>
    <sheet name="MP314" sheetId="12" r:id="rId12"/>
    <sheet name="MP315" sheetId="13" r:id="rId13"/>
    <sheet name="MP316" sheetId="14" r:id="rId14"/>
    <sheet name="DC31" sheetId="15" r:id="rId15"/>
    <sheet name="MP321" sheetId="16" r:id="rId16"/>
    <sheet name="MP324" sheetId="17" r:id="rId17"/>
    <sheet name="MP325" sheetId="18" r:id="rId18"/>
    <sheet name="MP326" sheetId="19" r:id="rId19"/>
    <sheet name="DC32" sheetId="20" r:id="rId20"/>
    <sheet name="Summary" sheetId="21" r:id="rId21"/>
  </sheets>
  <definedNames>
    <definedName name="_xlnm.Print_Area" localSheetId="7">'DC30'!$A$1:$AA$54</definedName>
    <definedName name="_xlnm.Print_Area" localSheetId="14">'DC31'!$A$1:$AA$54</definedName>
    <definedName name="_xlnm.Print_Area" localSheetId="19">'DC32'!$A$1:$AA$54</definedName>
    <definedName name="_xlnm.Print_Area" localSheetId="0">'MP301'!$A$1:$AA$54</definedName>
    <definedName name="_xlnm.Print_Area" localSheetId="1">'MP302'!$A$1:$AA$54</definedName>
    <definedName name="_xlnm.Print_Area" localSheetId="2">'MP303'!$A$1:$AA$54</definedName>
    <definedName name="_xlnm.Print_Area" localSheetId="3">'MP304'!$A$1:$AA$54</definedName>
    <definedName name="_xlnm.Print_Area" localSheetId="4">'MP305'!$A$1:$AA$54</definedName>
    <definedName name="_xlnm.Print_Area" localSheetId="5">'MP306'!$A$1:$AA$54</definedName>
    <definedName name="_xlnm.Print_Area" localSheetId="6">'MP307'!$A$1:$AA$54</definedName>
    <definedName name="_xlnm.Print_Area" localSheetId="8">'MP311'!$A$1:$AA$54</definedName>
    <definedName name="_xlnm.Print_Area" localSheetId="9">'MP312'!$A$1:$AA$54</definedName>
    <definedName name="_xlnm.Print_Area" localSheetId="10">'MP313'!$A$1:$AA$54</definedName>
    <definedName name="_xlnm.Print_Area" localSheetId="11">'MP314'!$A$1:$AA$54</definedName>
    <definedName name="_xlnm.Print_Area" localSheetId="12">'MP315'!$A$1:$AA$54</definedName>
    <definedName name="_xlnm.Print_Area" localSheetId="13">'MP316'!$A$1:$AA$54</definedName>
    <definedName name="_xlnm.Print_Area" localSheetId="15">'MP321'!$A$1:$AA$54</definedName>
    <definedName name="_xlnm.Print_Area" localSheetId="16">'MP324'!$A$1:$AA$54</definedName>
    <definedName name="_xlnm.Print_Area" localSheetId="17">'MP325'!$A$1:$AA$54</definedName>
    <definedName name="_xlnm.Print_Area" localSheetId="18">'MP326'!$A$1:$AA$54</definedName>
    <definedName name="_xlnm.Print_Area" localSheetId="20">Summary!$A$1:$AA$54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H44" i="2"/>
  <c r="AA43" i="2"/>
  <c r="Y43" i="2"/>
  <c r="X43" i="2"/>
  <c r="Z43" i="2" s="1"/>
  <c r="W43" i="2"/>
  <c r="V43" i="2"/>
  <c r="U43" i="2"/>
  <c r="T43" i="2"/>
  <c r="S43" i="2"/>
  <c r="R43" i="2"/>
  <c r="Q43" i="2"/>
  <c r="P43" i="2"/>
  <c r="P44" i="2" s="1"/>
  <c r="O43" i="2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AA44" i="2" s="1"/>
  <c r="Y37" i="2"/>
  <c r="X37" i="2"/>
  <c r="X44" i="2" s="1"/>
  <c r="W37" i="2"/>
  <c r="W44" i="2" s="1"/>
  <c r="V37" i="2"/>
  <c r="V44" i="2" s="1"/>
  <c r="U37" i="2"/>
  <c r="T37" i="2"/>
  <c r="T44" i="2" s="1"/>
  <c r="S37" i="2"/>
  <c r="R37" i="2"/>
  <c r="R44" i="2" s="1"/>
  <c r="Q37" i="2"/>
  <c r="P37" i="2"/>
  <c r="O37" i="2"/>
  <c r="O44" i="2" s="1"/>
  <c r="N37" i="2"/>
  <c r="N44" i="2" s="1"/>
  <c r="M37" i="2"/>
  <c r="L37" i="2"/>
  <c r="L44" i="2" s="1"/>
  <c r="K37" i="2"/>
  <c r="J37" i="2"/>
  <c r="J44" i="2" s="1"/>
  <c r="I37" i="2"/>
  <c r="H37" i="2"/>
  <c r="G37" i="2"/>
  <c r="G44" i="2" s="1"/>
  <c r="F37" i="2"/>
  <c r="F44" i="2" s="1"/>
  <c r="E37" i="2"/>
  <c r="D37" i="2"/>
  <c r="D44" i="2" s="1"/>
  <c r="C37" i="2"/>
  <c r="J26" i="2"/>
  <c r="J45" i="2" s="1"/>
  <c r="AA25" i="2"/>
  <c r="AA26" i="2" s="1"/>
  <c r="AA45" i="2" s="1"/>
  <c r="Z25" i="2"/>
  <c r="Y25" i="2"/>
  <c r="X25" i="2"/>
  <c r="W25" i="2"/>
  <c r="V25" i="2"/>
  <c r="U25" i="2"/>
  <c r="T25" i="2"/>
  <c r="S25" i="2"/>
  <c r="S26" i="2" s="1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Y13" i="2"/>
  <c r="Y26" i="2" s="1"/>
  <c r="X13" i="2"/>
  <c r="X26" i="2" s="1"/>
  <c r="W13" i="2"/>
  <c r="W26" i="2" s="1"/>
  <c r="V13" i="2"/>
  <c r="V26" i="2" s="1"/>
  <c r="U13" i="2"/>
  <c r="U26" i="2" s="1"/>
  <c r="T13" i="2"/>
  <c r="T26" i="2" s="1"/>
  <c r="S13" i="2"/>
  <c r="R13" i="2"/>
  <c r="R26" i="2" s="1"/>
  <c r="R45" i="2" s="1"/>
  <c r="Q13" i="2"/>
  <c r="Q26" i="2" s="1"/>
  <c r="P13" i="2"/>
  <c r="P26" i="2" s="1"/>
  <c r="O13" i="2"/>
  <c r="O26" i="2" s="1"/>
  <c r="N13" i="2"/>
  <c r="N26" i="2" s="1"/>
  <c r="M13" i="2"/>
  <c r="M26" i="2" s="1"/>
  <c r="L13" i="2"/>
  <c r="L26" i="2" s="1"/>
  <c r="K13" i="2"/>
  <c r="K26" i="2" s="1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D26" i="2" s="1"/>
  <c r="C13" i="2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F44" i="3"/>
  <c r="AA43" i="3"/>
  <c r="Y43" i="3"/>
  <c r="X43" i="3"/>
  <c r="W43" i="3"/>
  <c r="V43" i="3"/>
  <c r="U43" i="3"/>
  <c r="T43" i="3"/>
  <c r="S43" i="3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AA44" i="3" s="1"/>
  <c r="Y37" i="3"/>
  <c r="Y44" i="3" s="1"/>
  <c r="X37" i="3"/>
  <c r="X44" i="3" s="1"/>
  <c r="W37" i="3"/>
  <c r="W44" i="3" s="1"/>
  <c r="V37" i="3"/>
  <c r="V44" i="3" s="1"/>
  <c r="U37" i="3"/>
  <c r="U44" i="3" s="1"/>
  <c r="T37" i="3"/>
  <c r="T44" i="3" s="1"/>
  <c r="S37" i="3"/>
  <c r="S44" i="3" s="1"/>
  <c r="R37" i="3"/>
  <c r="R44" i="3" s="1"/>
  <c r="Q37" i="3"/>
  <c r="Q44" i="3" s="1"/>
  <c r="P37" i="3"/>
  <c r="P44" i="3" s="1"/>
  <c r="O37" i="3"/>
  <c r="O44" i="3" s="1"/>
  <c r="N37" i="3"/>
  <c r="N44" i="3" s="1"/>
  <c r="M37" i="3"/>
  <c r="M44" i="3" s="1"/>
  <c r="L37" i="3"/>
  <c r="L44" i="3" s="1"/>
  <c r="K37" i="3"/>
  <c r="K44" i="3" s="1"/>
  <c r="J37" i="3"/>
  <c r="J44" i="3" s="1"/>
  <c r="I37" i="3"/>
  <c r="I44" i="3" s="1"/>
  <c r="H37" i="3"/>
  <c r="H44" i="3" s="1"/>
  <c r="G37" i="3"/>
  <c r="F37" i="3"/>
  <c r="E37" i="3"/>
  <c r="E44" i="3" s="1"/>
  <c r="D37" i="3"/>
  <c r="D44" i="3" s="1"/>
  <c r="C37" i="3"/>
  <c r="C44" i="3" s="1"/>
  <c r="Q26" i="3"/>
  <c r="AA25" i="3"/>
  <c r="Y25" i="3"/>
  <c r="X25" i="3"/>
  <c r="Z25" i="3" s="1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AA45" i="3" s="1"/>
  <c r="Y13" i="3"/>
  <c r="Y26" i="3" s="1"/>
  <c r="Y45" i="3" s="1"/>
  <c r="X13" i="3"/>
  <c r="X26" i="3" s="1"/>
  <c r="W13" i="3"/>
  <c r="W26" i="3" s="1"/>
  <c r="W45" i="3" s="1"/>
  <c r="V13" i="3"/>
  <c r="V26" i="3" s="1"/>
  <c r="U13" i="3"/>
  <c r="U26" i="3" s="1"/>
  <c r="U45" i="3" s="1"/>
  <c r="T13" i="3"/>
  <c r="T26" i="3" s="1"/>
  <c r="T45" i="3" s="1"/>
  <c r="S13" i="3"/>
  <c r="S26" i="3" s="1"/>
  <c r="R13" i="3"/>
  <c r="Q13" i="3"/>
  <c r="P13" i="3"/>
  <c r="P26" i="3" s="1"/>
  <c r="O13" i="3"/>
  <c r="O26" i="3" s="1"/>
  <c r="N13" i="3"/>
  <c r="N26" i="3" s="1"/>
  <c r="M13" i="3"/>
  <c r="M26" i="3" s="1"/>
  <c r="M45" i="3" s="1"/>
  <c r="L13" i="3"/>
  <c r="L26" i="3" s="1"/>
  <c r="L45" i="3" s="1"/>
  <c r="K13" i="3"/>
  <c r="K26" i="3" s="1"/>
  <c r="J13" i="3"/>
  <c r="I13" i="3"/>
  <c r="I26" i="3" s="1"/>
  <c r="H13" i="3"/>
  <c r="H26" i="3" s="1"/>
  <c r="G13" i="3"/>
  <c r="G26" i="3" s="1"/>
  <c r="F13" i="3"/>
  <c r="F26" i="3" s="1"/>
  <c r="E13" i="3"/>
  <c r="E26" i="3" s="1"/>
  <c r="E45" i="3" s="1"/>
  <c r="D13" i="3"/>
  <c r="D26" i="3" s="1"/>
  <c r="D45" i="3" s="1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T44" i="4"/>
  <c r="N44" i="4"/>
  <c r="AA43" i="4"/>
  <c r="Y43" i="4"/>
  <c r="X43" i="4"/>
  <c r="Z43" i="4" s="1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H43" i="4"/>
  <c r="G43" i="4"/>
  <c r="F43" i="4"/>
  <c r="E43" i="4"/>
  <c r="D43" i="4"/>
  <c r="C43" i="4"/>
  <c r="AA37" i="4"/>
  <c r="AA44" i="4" s="1"/>
  <c r="Y37" i="4"/>
  <c r="Y44" i="4" s="1"/>
  <c r="X37" i="4"/>
  <c r="X44" i="4" s="1"/>
  <c r="Z44" i="4" s="1"/>
  <c r="W37" i="4"/>
  <c r="V37" i="4"/>
  <c r="V44" i="4" s="1"/>
  <c r="U37" i="4"/>
  <c r="U44" i="4" s="1"/>
  <c r="T37" i="4"/>
  <c r="S37" i="4"/>
  <c r="S44" i="4" s="1"/>
  <c r="R37" i="4"/>
  <c r="R44" i="4" s="1"/>
  <c r="Q37" i="4"/>
  <c r="Q44" i="4" s="1"/>
  <c r="P37" i="4"/>
  <c r="O37" i="4"/>
  <c r="O44" i="4" s="1"/>
  <c r="N37" i="4"/>
  <c r="M37" i="4"/>
  <c r="M44" i="4" s="1"/>
  <c r="L37" i="4"/>
  <c r="L44" i="4" s="1"/>
  <c r="K37" i="4"/>
  <c r="K44" i="4" s="1"/>
  <c r="J37" i="4"/>
  <c r="J44" i="4" s="1"/>
  <c r="I37" i="4"/>
  <c r="I44" i="4" s="1"/>
  <c r="H37" i="4"/>
  <c r="H44" i="4" s="1"/>
  <c r="G37" i="4"/>
  <c r="F37" i="4"/>
  <c r="F44" i="4" s="1"/>
  <c r="E37" i="4"/>
  <c r="E44" i="4" s="1"/>
  <c r="D37" i="4"/>
  <c r="D44" i="4" s="1"/>
  <c r="C37" i="4"/>
  <c r="C44" i="4" s="1"/>
  <c r="W26" i="4"/>
  <c r="AA25" i="4"/>
  <c r="Y25" i="4"/>
  <c r="X25" i="4"/>
  <c r="Z25" i="4" s="1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X26" i="4" s="1"/>
  <c r="W13" i="4"/>
  <c r="V13" i="4"/>
  <c r="V26" i="4" s="1"/>
  <c r="U13" i="4"/>
  <c r="U26" i="4" s="1"/>
  <c r="U45" i="4" s="1"/>
  <c r="T13" i="4"/>
  <c r="T26" i="4" s="1"/>
  <c r="S13" i="4"/>
  <c r="S26" i="4" s="1"/>
  <c r="S45" i="4" s="1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L13" i="4"/>
  <c r="L26" i="4" s="1"/>
  <c r="K13" i="4"/>
  <c r="K26" i="4" s="1"/>
  <c r="K45" i="4" s="1"/>
  <c r="J13" i="4"/>
  <c r="J26" i="4" s="1"/>
  <c r="J45" i="4" s="1"/>
  <c r="I13" i="4"/>
  <c r="I26" i="4" s="1"/>
  <c r="H13" i="4"/>
  <c r="H26" i="4" s="1"/>
  <c r="G13" i="4"/>
  <c r="G26" i="4" s="1"/>
  <c r="F13" i="4"/>
  <c r="F26" i="4" s="1"/>
  <c r="F45" i="4" s="1"/>
  <c r="E13" i="4"/>
  <c r="E26" i="4" s="1"/>
  <c r="D13" i="4"/>
  <c r="D26" i="4" s="1"/>
  <c r="C13" i="4"/>
  <c r="C26" i="4" s="1"/>
  <c r="C45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W44" i="5"/>
  <c r="G44" i="5"/>
  <c r="D44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AA37" i="5"/>
  <c r="AA44" i="5" s="1"/>
  <c r="Y37" i="5"/>
  <c r="X37" i="5"/>
  <c r="Z37" i="5" s="1"/>
  <c r="W37" i="5"/>
  <c r="V37" i="5"/>
  <c r="V44" i="5" s="1"/>
  <c r="U37" i="5"/>
  <c r="U44" i="5" s="1"/>
  <c r="T37" i="5"/>
  <c r="T44" i="5" s="1"/>
  <c r="S37" i="5"/>
  <c r="S44" i="5" s="1"/>
  <c r="R37" i="5"/>
  <c r="R44" i="5" s="1"/>
  <c r="Q37" i="5"/>
  <c r="P37" i="5"/>
  <c r="P44" i="5" s="1"/>
  <c r="O37" i="5"/>
  <c r="O44" i="5" s="1"/>
  <c r="N37" i="5"/>
  <c r="N44" i="5" s="1"/>
  <c r="M37" i="5"/>
  <c r="M44" i="5" s="1"/>
  <c r="L37" i="5"/>
  <c r="L44" i="5" s="1"/>
  <c r="K37" i="5"/>
  <c r="K44" i="5" s="1"/>
  <c r="J37" i="5"/>
  <c r="J44" i="5" s="1"/>
  <c r="I37" i="5"/>
  <c r="H37" i="5"/>
  <c r="H44" i="5" s="1"/>
  <c r="G37" i="5"/>
  <c r="F37" i="5"/>
  <c r="F44" i="5" s="1"/>
  <c r="E37" i="5"/>
  <c r="E44" i="5" s="1"/>
  <c r="D37" i="5"/>
  <c r="C37" i="5"/>
  <c r="C44" i="5" s="1"/>
  <c r="Q26" i="5"/>
  <c r="K26" i="5"/>
  <c r="K45" i="5" s="1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AA45" i="5" s="1"/>
  <c r="Y13" i="5"/>
  <c r="Y26" i="5" s="1"/>
  <c r="X13" i="5"/>
  <c r="X26" i="5" s="1"/>
  <c r="Z26" i="5" s="1"/>
  <c r="W13" i="5"/>
  <c r="W26" i="5" s="1"/>
  <c r="V13" i="5"/>
  <c r="V26" i="5" s="1"/>
  <c r="U13" i="5"/>
  <c r="U26" i="5" s="1"/>
  <c r="T13" i="5"/>
  <c r="T26" i="5" s="1"/>
  <c r="S13" i="5"/>
  <c r="S26" i="5" s="1"/>
  <c r="R13" i="5"/>
  <c r="R26" i="5" s="1"/>
  <c r="Q13" i="5"/>
  <c r="P13" i="5"/>
  <c r="P26" i="5" s="1"/>
  <c r="O13" i="5"/>
  <c r="O26" i="5" s="1"/>
  <c r="N13" i="5"/>
  <c r="N26" i="5" s="1"/>
  <c r="M13" i="5"/>
  <c r="M26" i="5" s="1"/>
  <c r="L13" i="5"/>
  <c r="L26" i="5" s="1"/>
  <c r="K13" i="5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D26" i="5" s="1"/>
  <c r="C13" i="5"/>
  <c r="C26" i="5" s="1"/>
  <c r="AA50" i="6"/>
  <c r="Y50" i="6"/>
  <c r="X50" i="6"/>
  <c r="Z50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N45" i="6"/>
  <c r="N44" i="6"/>
  <c r="AA43" i="6"/>
  <c r="Y43" i="6"/>
  <c r="X43" i="6"/>
  <c r="Z43" i="6" s="1"/>
  <c r="W43" i="6"/>
  <c r="W44" i="6" s="1"/>
  <c r="W45" i="6" s="1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G44" i="6" s="1"/>
  <c r="G45" i="6" s="1"/>
  <c r="F43" i="6"/>
  <c r="E43" i="6"/>
  <c r="D43" i="6"/>
  <c r="C43" i="6"/>
  <c r="AA37" i="6"/>
  <c r="AA44" i="6" s="1"/>
  <c r="Y37" i="6"/>
  <c r="X37" i="6"/>
  <c r="W37" i="6"/>
  <c r="V37" i="6"/>
  <c r="V44" i="6" s="1"/>
  <c r="V45" i="6" s="1"/>
  <c r="U37" i="6"/>
  <c r="T37" i="6"/>
  <c r="T44" i="6" s="1"/>
  <c r="S37" i="6"/>
  <c r="S44" i="6" s="1"/>
  <c r="R37" i="6"/>
  <c r="R44" i="6" s="1"/>
  <c r="Q37" i="6"/>
  <c r="P37" i="6"/>
  <c r="P44" i="6" s="1"/>
  <c r="O37" i="6"/>
  <c r="O44" i="6" s="1"/>
  <c r="N37" i="6"/>
  <c r="M37" i="6"/>
  <c r="L37" i="6"/>
  <c r="L44" i="6" s="1"/>
  <c r="K37" i="6"/>
  <c r="K44" i="6" s="1"/>
  <c r="J37" i="6"/>
  <c r="J44" i="6" s="1"/>
  <c r="I37" i="6"/>
  <c r="H37" i="6"/>
  <c r="H44" i="6" s="1"/>
  <c r="G37" i="6"/>
  <c r="F37" i="6"/>
  <c r="F44" i="6" s="1"/>
  <c r="E37" i="6"/>
  <c r="D37" i="6"/>
  <c r="D44" i="6" s="1"/>
  <c r="C37" i="6"/>
  <c r="C44" i="6" s="1"/>
  <c r="Q26" i="6"/>
  <c r="I26" i="6"/>
  <c r="AA25" i="6"/>
  <c r="Y25" i="6"/>
  <c r="X25" i="6"/>
  <c r="Z25" i="6" s="1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AA45" i="6" s="1"/>
  <c r="Y13" i="6"/>
  <c r="Y26" i="6" s="1"/>
  <c r="X13" i="6"/>
  <c r="X26" i="6" s="1"/>
  <c r="W13" i="6"/>
  <c r="W26" i="6" s="1"/>
  <c r="V13" i="6"/>
  <c r="V26" i="6" s="1"/>
  <c r="U13" i="6"/>
  <c r="U26" i="6" s="1"/>
  <c r="T13" i="6"/>
  <c r="T26" i="6" s="1"/>
  <c r="S13" i="6"/>
  <c r="S26" i="6" s="1"/>
  <c r="S45" i="6" s="1"/>
  <c r="R13" i="6"/>
  <c r="Q13" i="6"/>
  <c r="P13" i="6"/>
  <c r="P26" i="6" s="1"/>
  <c r="O13" i="6"/>
  <c r="O26" i="6" s="1"/>
  <c r="N13" i="6"/>
  <c r="N26" i="6" s="1"/>
  <c r="M13" i="6"/>
  <c r="M26" i="6" s="1"/>
  <c r="L13" i="6"/>
  <c r="L26" i="6" s="1"/>
  <c r="K13" i="6"/>
  <c r="K26" i="6" s="1"/>
  <c r="K45" i="6" s="1"/>
  <c r="J13" i="6"/>
  <c r="I13" i="6"/>
  <c r="H13" i="6"/>
  <c r="H26" i="6" s="1"/>
  <c r="G13" i="6"/>
  <c r="G26" i="6" s="1"/>
  <c r="F13" i="6"/>
  <c r="F26" i="6" s="1"/>
  <c r="E13" i="6"/>
  <c r="E26" i="6" s="1"/>
  <c r="D13" i="6"/>
  <c r="D26" i="6" s="1"/>
  <c r="C13" i="6"/>
  <c r="C26" i="6" s="1"/>
  <c r="C45" i="6" s="1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V44" i="7"/>
  <c r="N44" i="7"/>
  <c r="N45" i="7" s="1"/>
  <c r="D44" i="7"/>
  <c r="AA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H43" i="7"/>
  <c r="G43" i="7"/>
  <c r="F43" i="7"/>
  <c r="E43" i="7"/>
  <c r="D43" i="7"/>
  <c r="C43" i="7"/>
  <c r="AA37" i="7"/>
  <c r="AA44" i="7" s="1"/>
  <c r="Y37" i="7"/>
  <c r="Y44" i="7" s="1"/>
  <c r="X37" i="7"/>
  <c r="Z37" i="7" s="1"/>
  <c r="W37" i="7"/>
  <c r="V37" i="7"/>
  <c r="U37" i="7"/>
  <c r="U44" i="7" s="1"/>
  <c r="T37" i="7"/>
  <c r="T44" i="7" s="1"/>
  <c r="S37" i="7"/>
  <c r="S44" i="7" s="1"/>
  <c r="R37" i="7"/>
  <c r="R44" i="7" s="1"/>
  <c r="Q37" i="7"/>
  <c r="Q44" i="7" s="1"/>
  <c r="P37" i="7"/>
  <c r="O37" i="7"/>
  <c r="N37" i="7"/>
  <c r="M37" i="7"/>
  <c r="M44" i="7" s="1"/>
  <c r="L37" i="7"/>
  <c r="L44" i="7" s="1"/>
  <c r="K37" i="7"/>
  <c r="K44" i="7" s="1"/>
  <c r="J37" i="7"/>
  <c r="J44" i="7" s="1"/>
  <c r="I37" i="7"/>
  <c r="I44" i="7" s="1"/>
  <c r="H37" i="7"/>
  <c r="H44" i="7" s="1"/>
  <c r="G37" i="7"/>
  <c r="F37" i="7"/>
  <c r="F44" i="7" s="1"/>
  <c r="E37" i="7"/>
  <c r="E44" i="7" s="1"/>
  <c r="D37" i="7"/>
  <c r="C37" i="7"/>
  <c r="C44" i="7" s="1"/>
  <c r="I26" i="7"/>
  <c r="I45" i="7" s="1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Y45" i="7" s="1"/>
  <c r="X13" i="7"/>
  <c r="X26" i="7" s="1"/>
  <c r="W13" i="7"/>
  <c r="V13" i="7"/>
  <c r="V26" i="7" s="1"/>
  <c r="V45" i="7" s="1"/>
  <c r="U13" i="7"/>
  <c r="U26" i="7" s="1"/>
  <c r="U45" i="7" s="1"/>
  <c r="T13" i="7"/>
  <c r="T26" i="7" s="1"/>
  <c r="S13" i="7"/>
  <c r="S26" i="7" s="1"/>
  <c r="S45" i="7" s="1"/>
  <c r="R13" i="7"/>
  <c r="Q13" i="7"/>
  <c r="Q26" i="7" s="1"/>
  <c r="P13" i="7"/>
  <c r="P26" i="7" s="1"/>
  <c r="O13" i="7"/>
  <c r="N13" i="7"/>
  <c r="N26" i="7" s="1"/>
  <c r="M13" i="7"/>
  <c r="M26" i="7" s="1"/>
  <c r="M45" i="7" s="1"/>
  <c r="L13" i="7"/>
  <c r="L26" i="7" s="1"/>
  <c r="K13" i="7"/>
  <c r="K26" i="7" s="1"/>
  <c r="K45" i="7" s="1"/>
  <c r="J13" i="7"/>
  <c r="I13" i="7"/>
  <c r="H13" i="7"/>
  <c r="H26" i="7" s="1"/>
  <c r="G13" i="7"/>
  <c r="F13" i="7"/>
  <c r="F26" i="7" s="1"/>
  <c r="F45" i="7" s="1"/>
  <c r="E13" i="7"/>
  <c r="E26" i="7" s="1"/>
  <c r="E45" i="7" s="1"/>
  <c r="D13" i="7"/>
  <c r="D26" i="7" s="1"/>
  <c r="D45" i="7" s="1"/>
  <c r="C13" i="7"/>
  <c r="C26" i="7" s="1"/>
  <c r="C45" i="7" s="1"/>
  <c r="AA50" i="8"/>
  <c r="Y50" i="8"/>
  <c r="X50" i="8"/>
  <c r="Z50" i="8" s="1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AA43" i="8"/>
  <c r="Y43" i="8"/>
  <c r="X43" i="8"/>
  <c r="Z43" i="8" s="1"/>
  <c r="W43" i="8"/>
  <c r="V43" i="8"/>
  <c r="U43" i="8"/>
  <c r="T43" i="8"/>
  <c r="S43" i="8"/>
  <c r="R43" i="8"/>
  <c r="Q43" i="8"/>
  <c r="P43" i="8"/>
  <c r="O43" i="8"/>
  <c r="N43" i="8"/>
  <c r="M43" i="8"/>
  <c r="L43" i="8"/>
  <c r="K43" i="8"/>
  <c r="J43" i="8"/>
  <c r="I43" i="8"/>
  <c r="H43" i="8"/>
  <c r="G43" i="8"/>
  <c r="F43" i="8"/>
  <c r="E43" i="8"/>
  <c r="D43" i="8"/>
  <c r="C43" i="8"/>
  <c r="AA37" i="8"/>
  <c r="AA44" i="8" s="1"/>
  <c r="Y37" i="8"/>
  <c r="Y44" i="8" s="1"/>
  <c r="X37" i="8"/>
  <c r="W37" i="8"/>
  <c r="V37" i="8"/>
  <c r="V44" i="8" s="1"/>
  <c r="U37" i="8"/>
  <c r="U44" i="8" s="1"/>
  <c r="T37" i="8"/>
  <c r="S37" i="8"/>
  <c r="S44" i="8" s="1"/>
  <c r="R37" i="8"/>
  <c r="R44" i="8" s="1"/>
  <c r="Q37" i="8"/>
  <c r="Q44" i="8" s="1"/>
  <c r="P37" i="8"/>
  <c r="P44" i="8" s="1"/>
  <c r="O37" i="8"/>
  <c r="N37" i="8"/>
  <c r="N44" i="8" s="1"/>
  <c r="N45" i="8" s="1"/>
  <c r="M37" i="8"/>
  <c r="M44" i="8" s="1"/>
  <c r="L37" i="8"/>
  <c r="K37" i="8"/>
  <c r="K44" i="8" s="1"/>
  <c r="J37" i="8"/>
  <c r="J44" i="8" s="1"/>
  <c r="I37" i="8"/>
  <c r="I44" i="8" s="1"/>
  <c r="H37" i="8"/>
  <c r="H44" i="8" s="1"/>
  <c r="G37" i="8"/>
  <c r="F37" i="8"/>
  <c r="F44" i="8" s="1"/>
  <c r="E37" i="8"/>
  <c r="E44" i="8" s="1"/>
  <c r="D37" i="8"/>
  <c r="C37" i="8"/>
  <c r="C44" i="8" s="1"/>
  <c r="Z26" i="8"/>
  <c r="Q26" i="8"/>
  <c r="AA25" i="8"/>
  <c r="Y25" i="8"/>
  <c r="X25" i="8"/>
  <c r="Z25" i="8" s="1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Y13" i="8"/>
  <c r="Y26" i="8" s="1"/>
  <c r="Y45" i="8" s="1"/>
  <c r="X13" i="8"/>
  <c r="X26" i="8" s="1"/>
  <c r="W13" i="8"/>
  <c r="V13" i="8"/>
  <c r="V26" i="8" s="1"/>
  <c r="U13" i="8"/>
  <c r="U26" i="8" s="1"/>
  <c r="U45" i="8" s="1"/>
  <c r="T13" i="8"/>
  <c r="T26" i="8" s="1"/>
  <c r="S13" i="8"/>
  <c r="S26" i="8" s="1"/>
  <c r="S45" i="8" s="1"/>
  <c r="R13" i="8"/>
  <c r="Q13" i="8"/>
  <c r="P13" i="8"/>
  <c r="P26" i="8" s="1"/>
  <c r="O13" i="8"/>
  <c r="N13" i="8"/>
  <c r="N26" i="8" s="1"/>
  <c r="M13" i="8"/>
  <c r="M26" i="8" s="1"/>
  <c r="M45" i="8" s="1"/>
  <c r="L13" i="8"/>
  <c r="L26" i="8" s="1"/>
  <c r="K13" i="8"/>
  <c r="K26" i="8" s="1"/>
  <c r="K45" i="8" s="1"/>
  <c r="J13" i="8"/>
  <c r="I13" i="8"/>
  <c r="I26" i="8" s="1"/>
  <c r="H13" i="8"/>
  <c r="H26" i="8" s="1"/>
  <c r="G13" i="8"/>
  <c r="F13" i="8"/>
  <c r="F26" i="8" s="1"/>
  <c r="E13" i="8"/>
  <c r="E26" i="8" s="1"/>
  <c r="E45" i="8" s="1"/>
  <c r="D13" i="8"/>
  <c r="D26" i="8" s="1"/>
  <c r="C13" i="8"/>
  <c r="C26" i="8" s="1"/>
  <c r="C45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V43" i="9"/>
  <c r="U43" i="9"/>
  <c r="T43" i="9"/>
  <c r="S43" i="9"/>
  <c r="R43" i="9"/>
  <c r="Q43" i="9"/>
  <c r="P43" i="9"/>
  <c r="O43" i="9"/>
  <c r="N43" i="9"/>
  <c r="M43" i="9"/>
  <c r="L43" i="9"/>
  <c r="K43" i="9"/>
  <c r="J43" i="9"/>
  <c r="I43" i="9"/>
  <c r="H43" i="9"/>
  <c r="G43" i="9"/>
  <c r="F43" i="9"/>
  <c r="E43" i="9"/>
  <c r="D43" i="9"/>
  <c r="C43" i="9"/>
  <c r="AA37" i="9"/>
  <c r="AA44" i="9" s="1"/>
  <c r="Y37" i="9"/>
  <c r="Y44" i="9" s="1"/>
  <c r="X37" i="9"/>
  <c r="W37" i="9"/>
  <c r="W44" i="9" s="1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O37" i="9"/>
  <c r="O44" i="9" s="1"/>
  <c r="N37" i="9"/>
  <c r="N44" i="9" s="1"/>
  <c r="M37" i="9"/>
  <c r="M44" i="9" s="1"/>
  <c r="L37" i="9"/>
  <c r="K37" i="9"/>
  <c r="K44" i="9" s="1"/>
  <c r="J37" i="9"/>
  <c r="J44" i="9" s="1"/>
  <c r="I37" i="9"/>
  <c r="I44" i="9" s="1"/>
  <c r="H37" i="9"/>
  <c r="H44" i="9" s="1"/>
  <c r="G37" i="9"/>
  <c r="G44" i="9" s="1"/>
  <c r="F37" i="9"/>
  <c r="F44" i="9" s="1"/>
  <c r="E37" i="9"/>
  <c r="E44" i="9" s="1"/>
  <c r="D37" i="9"/>
  <c r="C37" i="9"/>
  <c r="C44" i="9" s="1"/>
  <c r="AA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Y13" i="9"/>
  <c r="Y26" i="9" s="1"/>
  <c r="Y45" i="9" s="1"/>
  <c r="X13" i="9"/>
  <c r="X26" i="9" s="1"/>
  <c r="W13" i="9"/>
  <c r="W26" i="9" s="1"/>
  <c r="V13" i="9"/>
  <c r="V26" i="9" s="1"/>
  <c r="U13" i="9"/>
  <c r="U26" i="9" s="1"/>
  <c r="U45" i="9" s="1"/>
  <c r="T13" i="9"/>
  <c r="S13" i="9"/>
  <c r="R13" i="9"/>
  <c r="R26" i="9" s="1"/>
  <c r="R45" i="9" s="1"/>
  <c r="Q13" i="9"/>
  <c r="Q26" i="9" s="1"/>
  <c r="Q45" i="9" s="1"/>
  <c r="P13" i="9"/>
  <c r="P26" i="9" s="1"/>
  <c r="O13" i="9"/>
  <c r="N13" i="9"/>
  <c r="N26" i="9" s="1"/>
  <c r="M13" i="9"/>
  <c r="M26" i="9" s="1"/>
  <c r="M45" i="9" s="1"/>
  <c r="L13" i="9"/>
  <c r="L26" i="9" s="1"/>
  <c r="K13" i="9"/>
  <c r="J13" i="9"/>
  <c r="I13" i="9"/>
  <c r="I26" i="9" s="1"/>
  <c r="I45" i="9" s="1"/>
  <c r="H13" i="9"/>
  <c r="H26" i="9" s="1"/>
  <c r="G13" i="9"/>
  <c r="F13" i="9"/>
  <c r="F26" i="9" s="1"/>
  <c r="E13" i="9"/>
  <c r="E26" i="9" s="1"/>
  <c r="E45" i="9" s="1"/>
  <c r="D13" i="9"/>
  <c r="D26" i="9" s="1"/>
  <c r="C13" i="9"/>
  <c r="C26" i="9" s="1"/>
  <c r="C45" i="9" s="1"/>
  <c r="AA50" i="10"/>
  <c r="Y50" i="10"/>
  <c r="Z50" i="10" s="1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E50" i="10"/>
  <c r="D50" i="10"/>
  <c r="C50" i="10"/>
  <c r="I44" i="10"/>
  <c r="AA43" i="10"/>
  <c r="Y43" i="10"/>
  <c r="X43" i="10"/>
  <c r="Z43" i="10" s="1"/>
  <c r="W43" i="10"/>
  <c r="V43" i="10"/>
  <c r="U43" i="10"/>
  <c r="T43" i="10"/>
  <c r="S43" i="10"/>
  <c r="R43" i="10"/>
  <c r="Q43" i="10"/>
  <c r="P43" i="10"/>
  <c r="O43" i="10"/>
  <c r="N43" i="10"/>
  <c r="M43" i="10"/>
  <c r="L43" i="10"/>
  <c r="K43" i="10"/>
  <c r="J43" i="10"/>
  <c r="I43" i="10"/>
  <c r="H43" i="10"/>
  <c r="G43" i="10"/>
  <c r="F43" i="10"/>
  <c r="E43" i="10"/>
  <c r="D43" i="10"/>
  <c r="C43" i="10"/>
  <c r="AA37" i="10"/>
  <c r="AA44" i="10" s="1"/>
  <c r="Y37" i="10"/>
  <c r="Y44" i="10" s="1"/>
  <c r="X37" i="10"/>
  <c r="X44" i="10" s="1"/>
  <c r="Z44" i="10" s="1"/>
  <c r="W37" i="10"/>
  <c r="W44" i="10" s="1"/>
  <c r="V37" i="10"/>
  <c r="V44" i="10" s="1"/>
  <c r="U37" i="10"/>
  <c r="U44" i="10" s="1"/>
  <c r="T37" i="10"/>
  <c r="S37" i="10"/>
  <c r="S44" i="10" s="1"/>
  <c r="R37" i="10"/>
  <c r="Q37" i="10"/>
  <c r="P37" i="10"/>
  <c r="P44" i="10" s="1"/>
  <c r="O37" i="10"/>
  <c r="O44" i="10" s="1"/>
  <c r="N37" i="10"/>
  <c r="M37" i="10"/>
  <c r="M44" i="10" s="1"/>
  <c r="L37" i="10"/>
  <c r="K37" i="10"/>
  <c r="K44" i="10" s="1"/>
  <c r="J37" i="10"/>
  <c r="I37" i="10"/>
  <c r="H37" i="10"/>
  <c r="H44" i="10" s="1"/>
  <c r="G37" i="10"/>
  <c r="G44" i="10" s="1"/>
  <c r="F37" i="10"/>
  <c r="E37" i="10"/>
  <c r="E44" i="10" s="1"/>
  <c r="D37" i="10"/>
  <c r="C37" i="10"/>
  <c r="C44" i="10" s="1"/>
  <c r="O26" i="10"/>
  <c r="O45" i="10" s="1"/>
  <c r="AA25" i="10"/>
  <c r="Y25" i="10"/>
  <c r="X25" i="10"/>
  <c r="Z25" i="10" s="1"/>
  <c r="W25" i="10"/>
  <c r="V25" i="10"/>
  <c r="U25" i="10"/>
  <c r="T25" i="10"/>
  <c r="S25" i="10"/>
  <c r="R25" i="10"/>
  <c r="Q25" i="10"/>
  <c r="P25" i="10"/>
  <c r="O25" i="10"/>
  <c r="N25" i="10"/>
  <c r="M25" i="10"/>
  <c r="L25" i="10"/>
  <c r="K25" i="10"/>
  <c r="J25" i="10"/>
  <c r="I25" i="10"/>
  <c r="H25" i="10"/>
  <c r="G25" i="10"/>
  <c r="F25" i="10"/>
  <c r="E25" i="10"/>
  <c r="D25" i="10"/>
  <c r="C25" i="10"/>
  <c r="AA13" i="10"/>
  <c r="Y13" i="10"/>
  <c r="Y26" i="10" s="1"/>
  <c r="X13" i="10"/>
  <c r="Z13" i="10" s="1"/>
  <c r="W13" i="10"/>
  <c r="V13" i="10"/>
  <c r="V26" i="10" s="1"/>
  <c r="U13" i="10"/>
  <c r="U26" i="10" s="1"/>
  <c r="T13" i="10"/>
  <c r="T26" i="10" s="1"/>
  <c r="S13" i="10"/>
  <c r="S26" i="10" s="1"/>
  <c r="S45" i="10" s="1"/>
  <c r="R13" i="10"/>
  <c r="R26" i="10" s="1"/>
  <c r="Q13" i="10"/>
  <c r="Q26" i="10" s="1"/>
  <c r="P13" i="10"/>
  <c r="P26" i="10" s="1"/>
  <c r="P45" i="10" s="1"/>
  <c r="O13" i="10"/>
  <c r="N13" i="10"/>
  <c r="N26" i="10" s="1"/>
  <c r="M13" i="10"/>
  <c r="M26" i="10" s="1"/>
  <c r="L13" i="10"/>
  <c r="L26" i="10" s="1"/>
  <c r="K13" i="10"/>
  <c r="J13" i="10"/>
  <c r="I13" i="10"/>
  <c r="H13" i="10"/>
  <c r="H26" i="10" s="1"/>
  <c r="H45" i="10" s="1"/>
  <c r="G13" i="10"/>
  <c r="F13" i="10"/>
  <c r="F26" i="10" s="1"/>
  <c r="E13" i="10"/>
  <c r="E26" i="10" s="1"/>
  <c r="D13" i="10"/>
  <c r="D26" i="10" s="1"/>
  <c r="C13" i="10"/>
  <c r="AA50" i="11"/>
  <c r="Y50" i="11"/>
  <c r="Z50" i="11" s="1"/>
  <c r="X50" i="11"/>
  <c r="W50" i="11"/>
  <c r="V50" i="11"/>
  <c r="U50" i="11"/>
  <c r="T50" i="1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D50" i="11"/>
  <c r="C50" i="11"/>
  <c r="J44" i="11"/>
  <c r="AA43" i="11"/>
  <c r="Y43" i="11"/>
  <c r="X43" i="11"/>
  <c r="Z43" i="11" s="1"/>
  <c r="W43" i="11"/>
  <c r="V43" i="11"/>
  <c r="U43" i="11"/>
  <c r="T43" i="11"/>
  <c r="S43" i="11"/>
  <c r="R43" i="11"/>
  <c r="Q43" i="11"/>
  <c r="P43" i="11"/>
  <c r="O43" i="11"/>
  <c r="N43" i="11"/>
  <c r="M43" i="11"/>
  <c r="L43" i="11"/>
  <c r="K43" i="11"/>
  <c r="J43" i="11"/>
  <c r="I43" i="11"/>
  <c r="H43" i="11"/>
  <c r="G43" i="11"/>
  <c r="F43" i="11"/>
  <c r="E43" i="11"/>
  <c r="D43" i="11"/>
  <c r="C43" i="11"/>
  <c r="AA37" i="11"/>
  <c r="Y37" i="11"/>
  <c r="Y44" i="11" s="1"/>
  <c r="X37" i="11"/>
  <c r="X44" i="11" s="1"/>
  <c r="W37" i="11"/>
  <c r="V37" i="11"/>
  <c r="V44" i="11" s="1"/>
  <c r="U37" i="11"/>
  <c r="U44" i="11" s="1"/>
  <c r="T37" i="11"/>
  <c r="T44" i="11" s="1"/>
  <c r="S37" i="11"/>
  <c r="S44" i="11" s="1"/>
  <c r="R37" i="11"/>
  <c r="R44" i="11" s="1"/>
  <c r="Q37" i="11"/>
  <c r="Q44" i="11" s="1"/>
  <c r="P37" i="11"/>
  <c r="P44" i="11" s="1"/>
  <c r="O37" i="11"/>
  <c r="N37" i="11"/>
  <c r="N44" i="11" s="1"/>
  <c r="M37" i="11"/>
  <c r="M44" i="11" s="1"/>
  <c r="L37" i="11"/>
  <c r="L44" i="11" s="1"/>
  <c r="K37" i="11"/>
  <c r="K44" i="11" s="1"/>
  <c r="J37" i="11"/>
  <c r="I37" i="11"/>
  <c r="I44" i="11" s="1"/>
  <c r="H37" i="11"/>
  <c r="H44" i="11" s="1"/>
  <c r="G37" i="11"/>
  <c r="F37" i="11"/>
  <c r="F44" i="11" s="1"/>
  <c r="E37" i="11"/>
  <c r="E44" i="11" s="1"/>
  <c r="D37" i="11"/>
  <c r="D44" i="11" s="1"/>
  <c r="C37" i="11"/>
  <c r="C44" i="11" s="1"/>
  <c r="F26" i="11"/>
  <c r="F45" i="11" s="1"/>
  <c r="AA25" i="11"/>
  <c r="Y25" i="11"/>
  <c r="X25" i="11"/>
  <c r="Z25" i="11" s="1"/>
  <c r="W25" i="11"/>
  <c r="V25" i="11"/>
  <c r="U25" i="11"/>
  <c r="T25" i="11"/>
  <c r="S25" i="11"/>
  <c r="R25" i="11"/>
  <c r="Q25" i="11"/>
  <c r="P25" i="11"/>
  <c r="O25" i="11"/>
  <c r="N25" i="11"/>
  <c r="M25" i="11"/>
  <c r="L25" i="11"/>
  <c r="K25" i="11"/>
  <c r="J25" i="11"/>
  <c r="I25" i="11"/>
  <c r="H25" i="11"/>
  <c r="G25" i="11"/>
  <c r="F25" i="11"/>
  <c r="E25" i="11"/>
  <c r="D25" i="11"/>
  <c r="C25" i="11"/>
  <c r="AA13" i="11"/>
  <c r="Y13" i="11"/>
  <c r="Y26" i="11" s="1"/>
  <c r="Y45" i="11" s="1"/>
  <c r="X13" i="11"/>
  <c r="W13" i="11"/>
  <c r="W26" i="11" s="1"/>
  <c r="V13" i="11"/>
  <c r="V26" i="11" s="1"/>
  <c r="V45" i="11" s="1"/>
  <c r="U13" i="11"/>
  <c r="U26" i="11" s="1"/>
  <c r="T13" i="11"/>
  <c r="T26" i="11" s="1"/>
  <c r="T45" i="11" s="1"/>
  <c r="S13" i="11"/>
  <c r="S26" i="11" s="1"/>
  <c r="R13" i="11"/>
  <c r="Q13" i="11"/>
  <c r="Q26" i="11" s="1"/>
  <c r="Q45" i="11" s="1"/>
  <c r="P13" i="11"/>
  <c r="P26" i="11" s="1"/>
  <c r="O13" i="11"/>
  <c r="O26" i="11" s="1"/>
  <c r="N13" i="11"/>
  <c r="N26" i="11" s="1"/>
  <c r="N45" i="11" s="1"/>
  <c r="M13" i="11"/>
  <c r="M26" i="11" s="1"/>
  <c r="L13" i="11"/>
  <c r="L26" i="11" s="1"/>
  <c r="L45" i="11" s="1"/>
  <c r="K13" i="11"/>
  <c r="K26" i="11" s="1"/>
  <c r="J13" i="11"/>
  <c r="I13" i="11"/>
  <c r="I26" i="11" s="1"/>
  <c r="I45" i="11" s="1"/>
  <c r="H13" i="11"/>
  <c r="H26" i="11" s="1"/>
  <c r="G13" i="11"/>
  <c r="G26" i="11" s="1"/>
  <c r="F13" i="11"/>
  <c r="E13" i="11"/>
  <c r="E26" i="11" s="1"/>
  <c r="D13" i="11"/>
  <c r="D26" i="11" s="1"/>
  <c r="D45" i="11" s="1"/>
  <c r="C13" i="11"/>
  <c r="C26" i="11" s="1"/>
  <c r="AA50" i="12"/>
  <c r="Y50" i="12"/>
  <c r="X50" i="12"/>
  <c r="Z50" i="12" s="1"/>
  <c r="W50" i="12"/>
  <c r="V50" i="12"/>
  <c r="U50" i="12"/>
  <c r="T50" i="12"/>
  <c r="S50" i="12"/>
  <c r="R50" i="12"/>
  <c r="Q50" i="12"/>
  <c r="P50" i="12"/>
  <c r="O50" i="12"/>
  <c r="N50" i="12"/>
  <c r="M50" i="12"/>
  <c r="L50" i="12"/>
  <c r="K50" i="12"/>
  <c r="J50" i="12"/>
  <c r="I50" i="12"/>
  <c r="H50" i="12"/>
  <c r="G50" i="12"/>
  <c r="F50" i="12"/>
  <c r="E50" i="12"/>
  <c r="D50" i="12"/>
  <c r="C50" i="12"/>
  <c r="F44" i="12"/>
  <c r="AA43" i="12"/>
  <c r="Y43" i="12"/>
  <c r="X43" i="12"/>
  <c r="Z43" i="12" s="1"/>
  <c r="W43" i="12"/>
  <c r="V43" i="12"/>
  <c r="U43" i="12"/>
  <c r="T43" i="12"/>
  <c r="S43" i="12"/>
  <c r="R43" i="12"/>
  <c r="Q43" i="12"/>
  <c r="P43" i="12"/>
  <c r="O43" i="12"/>
  <c r="N43" i="12"/>
  <c r="M43" i="12"/>
  <c r="L43" i="12"/>
  <c r="K43" i="12"/>
  <c r="J43" i="12"/>
  <c r="I43" i="12"/>
  <c r="H43" i="12"/>
  <c r="G43" i="12"/>
  <c r="F43" i="12"/>
  <c r="E43" i="12"/>
  <c r="D43" i="12"/>
  <c r="C43" i="12"/>
  <c r="AA37" i="12"/>
  <c r="Y37" i="12"/>
  <c r="Y44" i="12" s="1"/>
  <c r="X37" i="12"/>
  <c r="W37" i="12"/>
  <c r="V37" i="12"/>
  <c r="V44" i="12" s="1"/>
  <c r="U37" i="12"/>
  <c r="U44" i="12" s="1"/>
  <c r="T37" i="12"/>
  <c r="T44" i="12" s="1"/>
  <c r="S37" i="12"/>
  <c r="R37" i="12"/>
  <c r="R44" i="12" s="1"/>
  <c r="Q37" i="12"/>
  <c r="Q44" i="12" s="1"/>
  <c r="P37" i="12"/>
  <c r="P44" i="12" s="1"/>
  <c r="O37" i="12"/>
  <c r="N37" i="12"/>
  <c r="N44" i="12" s="1"/>
  <c r="M37" i="12"/>
  <c r="M44" i="12" s="1"/>
  <c r="L37" i="12"/>
  <c r="L44" i="12" s="1"/>
  <c r="K37" i="12"/>
  <c r="K44" i="12" s="1"/>
  <c r="J37" i="12"/>
  <c r="J44" i="12" s="1"/>
  <c r="I37" i="12"/>
  <c r="I44" i="12" s="1"/>
  <c r="H37" i="12"/>
  <c r="H44" i="12" s="1"/>
  <c r="G37" i="12"/>
  <c r="F37" i="12"/>
  <c r="E37" i="12"/>
  <c r="E44" i="12" s="1"/>
  <c r="D37" i="12"/>
  <c r="D44" i="12" s="1"/>
  <c r="C37" i="12"/>
  <c r="E26" i="12"/>
  <c r="E45" i="12" s="1"/>
  <c r="AA25" i="12"/>
  <c r="Z25" i="12"/>
  <c r="Y25" i="12"/>
  <c r="X25" i="12"/>
  <c r="W25" i="12"/>
  <c r="V25" i="12"/>
  <c r="U25" i="12"/>
  <c r="T25" i="12"/>
  <c r="S25" i="12"/>
  <c r="R25" i="12"/>
  <c r="Q25" i="12"/>
  <c r="P25" i="12"/>
  <c r="O25" i="12"/>
  <c r="N25" i="12"/>
  <c r="M25" i="12"/>
  <c r="L25" i="12"/>
  <c r="K25" i="12"/>
  <c r="J25" i="12"/>
  <c r="I25" i="12"/>
  <c r="H25" i="12"/>
  <c r="G25" i="12"/>
  <c r="F25" i="12"/>
  <c r="E25" i="12"/>
  <c r="D25" i="12"/>
  <c r="C25" i="12"/>
  <c r="AA13" i="12"/>
  <c r="AA26" i="12" s="1"/>
  <c r="Y13" i="12"/>
  <c r="Y26" i="12" s="1"/>
  <c r="Y45" i="12" s="1"/>
  <c r="X13" i="12"/>
  <c r="W13" i="12"/>
  <c r="W26" i="12" s="1"/>
  <c r="V13" i="12"/>
  <c r="V26" i="12" s="1"/>
  <c r="V45" i="12" s="1"/>
  <c r="U13" i="12"/>
  <c r="U26" i="12" s="1"/>
  <c r="U45" i="12" s="1"/>
  <c r="T13" i="12"/>
  <c r="T26" i="12" s="1"/>
  <c r="S13" i="12"/>
  <c r="S26" i="12" s="1"/>
  <c r="R13" i="12"/>
  <c r="Q13" i="12"/>
  <c r="Q26" i="12" s="1"/>
  <c r="Q45" i="12" s="1"/>
  <c r="P13" i="12"/>
  <c r="P26" i="12" s="1"/>
  <c r="O13" i="12"/>
  <c r="O26" i="12" s="1"/>
  <c r="N13" i="12"/>
  <c r="N26" i="12" s="1"/>
  <c r="N45" i="12" s="1"/>
  <c r="M13" i="12"/>
  <c r="M26" i="12" s="1"/>
  <c r="M45" i="12" s="1"/>
  <c r="L13" i="12"/>
  <c r="L26" i="12" s="1"/>
  <c r="K13" i="12"/>
  <c r="K26" i="12" s="1"/>
  <c r="J13" i="12"/>
  <c r="I13" i="12"/>
  <c r="I26" i="12" s="1"/>
  <c r="I45" i="12" s="1"/>
  <c r="H13" i="12"/>
  <c r="H26" i="12" s="1"/>
  <c r="G13" i="12"/>
  <c r="G26" i="12" s="1"/>
  <c r="F13" i="12"/>
  <c r="F26" i="12" s="1"/>
  <c r="E13" i="12"/>
  <c r="D13" i="12"/>
  <c r="D26" i="12" s="1"/>
  <c r="C13" i="12"/>
  <c r="C26" i="12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I50" i="13"/>
  <c r="H50" i="13"/>
  <c r="G50" i="13"/>
  <c r="F50" i="13"/>
  <c r="E50" i="13"/>
  <c r="D50" i="13"/>
  <c r="C50" i="13"/>
  <c r="J44" i="13"/>
  <c r="AA43" i="13"/>
  <c r="Y43" i="13"/>
  <c r="X43" i="13"/>
  <c r="Z43" i="13" s="1"/>
  <c r="W43" i="13"/>
  <c r="V43" i="13"/>
  <c r="U43" i="13"/>
  <c r="T43" i="13"/>
  <c r="S43" i="13"/>
  <c r="R43" i="13"/>
  <c r="Q43" i="13"/>
  <c r="P43" i="13"/>
  <c r="O43" i="13"/>
  <c r="N43" i="13"/>
  <c r="M43" i="13"/>
  <c r="L43" i="13"/>
  <c r="K43" i="13"/>
  <c r="J43" i="13"/>
  <c r="I43" i="13"/>
  <c r="H43" i="13"/>
  <c r="G43" i="13"/>
  <c r="F43" i="13"/>
  <c r="E43" i="13"/>
  <c r="D43" i="13"/>
  <c r="C43" i="13"/>
  <c r="AA37" i="13"/>
  <c r="Y37" i="13"/>
  <c r="Y44" i="13" s="1"/>
  <c r="X37" i="13"/>
  <c r="W37" i="13"/>
  <c r="V37" i="13"/>
  <c r="V44" i="13" s="1"/>
  <c r="U37" i="13"/>
  <c r="U44" i="13" s="1"/>
  <c r="T37" i="13"/>
  <c r="T44" i="13" s="1"/>
  <c r="S37" i="13"/>
  <c r="S44" i="13" s="1"/>
  <c r="S45" i="13" s="1"/>
  <c r="R37" i="13"/>
  <c r="R44" i="13" s="1"/>
  <c r="Q37" i="13"/>
  <c r="Q44" i="13" s="1"/>
  <c r="P37" i="13"/>
  <c r="P44" i="13" s="1"/>
  <c r="O37" i="13"/>
  <c r="N37" i="13"/>
  <c r="N44" i="13" s="1"/>
  <c r="M37" i="13"/>
  <c r="M44" i="13" s="1"/>
  <c r="L37" i="13"/>
  <c r="L44" i="13" s="1"/>
  <c r="K37" i="13"/>
  <c r="K44" i="13" s="1"/>
  <c r="K45" i="13" s="1"/>
  <c r="J37" i="13"/>
  <c r="I37" i="13"/>
  <c r="I44" i="13" s="1"/>
  <c r="H37" i="13"/>
  <c r="H44" i="13" s="1"/>
  <c r="G37" i="13"/>
  <c r="F37" i="13"/>
  <c r="F44" i="13" s="1"/>
  <c r="E37" i="13"/>
  <c r="E44" i="13" s="1"/>
  <c r="D37" i="13"/>
  <c r="D44" i="13" s="1"/>
  <c r="C37" i="13"/>
  <c r="V26" i="13"/>
  <c r="AA25" i="13"/>
  <c r="Y25" i="13"/>
  <c r="X25" i="13"/>
  <c r="Z25" i="13" s="1"/>
  <c r="W25" i="13"/>
  <c r="V25" i="13"/>
  <c r="U25" i="13"/>
  <c r="T25" i="13"/>
  <c r="S25" i="13"/>
  <c r="R25" i="13"/>
  <c r="Q25" i="13"/>
  <c r="P25" i="13"/>
  <c r="O25" i="13"/>
  <c r="N25" i="13"/>
  <c r="M25" i="13"/>
  <c r="L25" i="13"/>
  <c r="K25" i="13"/>
  <c r="J25" i="13"/>
  <c r="I25" i="13"/>
  <c r="H25" i="13"/>
  <c r="G25" i="13"/>
  <c r="F25" i="13"/>
  <c r="E25" i="13"/>
  <c r="D25" i="13"/>
  <c r="C25" i="13"/>
  <c r="AA13" i="13"/>
  <c r="AA26" i="13" s="1"/>
  <c r="Y13" i="13"/>
  <c r="Y26" i="13" s="1"/>
  <c r="Y45" i="13" s="1"/>
  <c r="X13" i="13"/>
  <c r="W13" i="13"/>
  <c r="W26" i="13" s="1"/>
  <c r="V13" i="13"/>
  <c r="U13" i="13"/>
  <c r="U26" i="13" s="1"/>
  <c r="U45" i="13" s="1"/>
  <c r="T13" i="13"/>
  <c r="T26" i="13" s="1"/>
  <c r="S13" i="13"/>
  <c r="S26" i="13" s="1"/>
  <c r="R13" i="13"/>
  <c r="R26" i="13" s="1"/>
  <c r="R45" i="13" s="1"/>
  <c r="Q13" i="13"/>
  <c r="Q26" i="13" s="1"/>
  <c r="Q45" i="13" s="1"/>
  <c r="P13" i="13"/>
  <c r="P26" i="13" s="1"/>
  <c r="P45" i="13" s="1"/>
  <c r="O13" i="13"/>
  <c r="O26" i="13" s="1"/>
  <c r="N13" i="13"/>
  <c r="M13" i="13"/>
  <c r="M26" i="13" s="1"/>
  <c r="M45" i="13" s="1"/>
  <c r="L13" i="13"/>
  <c r="L26" i="13" s="1"/>
  <c r="K13" i="13"/>
  <c r="K26" i="13" s="1"/>
  <c r="J13" i="13"/>
  <c r="I13" i="13"/>
  <c r="I26" i="13" s="1"/>
  <c r="I45" i="13" s="1"/>
  <c r="H13" i="13"/>
  <c r="H26" i="13" s="1"/>
  <c r="H45" i="13" s="1"/>
  <c r="G13" i="13"/>
  <c r="G26" i="13" s="1"/>
  <c r="F13" i="13"/>
  <c r="F26" i="13" s="1"/>
  <c r="F45" i="13" s="1"/>
  <c r="E13" i="13"/>
  <c r="E26" i="13" s="1"/>
  <c r="E45" i="13" s="1"/>
  <c r="D13" i="13"/>
  <c r="D26" i="13" s="1"/>
  <c r="C13" i="13"/>
  <c r="C26" i="13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S44" i="14"/>
  <c r="AA43" i="14"/>
  <c r="Y43" i="14"/>
  <c r="X43" i="14"/>
  <c r="Z43" i="14" s="1"/>
  <c r="W43" i="14"/>
  <c r="W44" i="14" s="1"/>
  <c r="V43" i="14"/>
  <c r="U43" i="14"/>
  <c r="T43" i="14"/>
  <c r="S43" i="14"/>
  <c r="R43" i="14"/>
  <c r="Q43" i="14"/>
  <c r="P43" i="14"/>
  <c r="O43" i="14"/>
  <c r="N43" i="14"/>
  <c r="M43" i="14"/>
  <c r="L43" i="14"/>
  <c r="K43" i="14"/>
  <c r="J43" i="14"/>
  <c r="I43" i="14"/>
  <c r="H43" i="14"/>
  <c r="G43" i="14"/>
  <c r="F43" i="14"/>
  <c r="E43" i="14"/>
  <c r="D43" i="14"/>
  <c r="C43" i="14"/>
  <c r="AA37" i="14"/>
  <c r="AA44" i="14" s="1"/>
  <c r="Y37" i="14"/>
  <c r="X37" i="14"/>
  <c r="X44" i="14" s="1"/>
  <c r="W37" i="14"/>
  <c r="V37" i="14"/>
  <c r="V44" i="14" s="1"/>
  <c r="U37" i="14"/>
  <c r="U44" i="14" s="1"/>
  <c r="T37" i="14"/>
  <c r="S37" i="14"/>
  <c r="R37" i="14"/>
  <c r="R44" i="14" s="1"/>
  <c r="Q37" i="14"/>
  <c r="P37" i="14"/>
  <c r="P44" i="14" s="1"/>
  <c r="O37" i="14"/>
  <c r="N37" i="14"/>
  <c r="N44" i="14" s="1"/>
  <c r="M37" i="14"/>
  <c r="M44" i="14" s="1"/>
  <c r="L37" i="14"/>
  <c r="K37" i="14"/>
  <c r="K44" i="14" s="1"/>
  <c r="J37" i="14"/>
  <c r="J44" i="14" s="1"/>
  <c r="I37" i="14"/>
  <c r="H37" i="14"/>
  <c r="H44" i="14" s="1"/>
  <c r="G37" i="14"/>
  <c r="F37" i="14"/>
  <c r="F44" i="14" s="1"/>
  <c r="E37" i="14"/>
  <c r="E44" i="14" s="1"/>
  <c r="D37" i="14"/>
  <c r="C37" i="14"/>
  <c r="C44" i="14" s="1"/>
  <c r="AA26" i="14"/>
  <c r="AA45" i="14" s="1"/>
  <c r="S26" i="14"/>
  <c r="S45" i="14" s="1"/>
  <c r="AA25" i="14"/>
  <c r="Y25" i="14"/>
  <c r="X25" i="14"/>
  <c r="Z25" i="14" s="1"/>
  <c r="W25" i="14"/>
  <c r="V25" i="14"/>
  <c r="U25" i="14"/>
  <c r="T25" i="14"/>
  <c r="S25" i="14"/>
  <c r="R25" i="14"/>
  <c r="Q25" i="14"/>
  <c r="P25" i="14"/>
  <c r="O25" i="14"/>
  <c r="N25" i="14"/>
  <c r="M25" i="14"/>
  <c r="L25" i="14"/>
  <c r="K25" i="14"/>
  <c r="J25" i="14"/>
  <c r="I25" i="14"/>
  <c r="H25" i="14"/>
  <c r="G25" i="14"/>
  <c r="F25" i="14"/>
  <c r="E25" i="14"/>
  <c r="D25" i="14"/>
  <c r="C25" i="14"/>
  <c r="AA13" i="14"/>
  <c r="Y13" i="14"/>
  <c r="Y26" i="14" s="1"/>
  <c r="X13" i="14"/>
  <c r="X26" i="14" s="1"/>
  <c r="W13" i="14"/>
  <c r="V13" i="14"/>
  <c r="V26" i="14" s="1"/>
  <c r="V45" i="14" s="1"/>
  <c r="U13" i="14"/>
  <c r="U26" i="14" s="1"/>
  <c r="U45" i="14" s="1"/>
  <c r="T13" i="14"/>
  <c r="T26" i="14" s="1"/>
  <c r="S13" i="14"/>
  <c r="R13" i="14"/>
  <c r="R26" i="14" s="1"/>
  <c r="Q13" i="14"/>
  <c r="Q26" i="14" s="1"/>
  <c r="P13" i="14"/>
  <c r="P26" i="14" s="1"/>
  <c r="O13" i="14"/>
  <c r="N13" i="14"/>
  <c r="N26" i="14" s="1"/>
  <c r="M13" i="14"/>
  <c r="M26" i="14" s="1"/>
  <c r="L13" i="14"/>
  <c r="L26" i="14" s="1"/>
  <c r="K13" i="14"/>
  <c r="K26" i="14" s="1"/>
  <c r="K45" i="14" s="1"/>
  <c r="J13" i="14"/>
  <c r="J26" i="14" s="1"/>
  <c r="I13" i="14"/>
  <c r="I26" i="14" s="1"/>
  <c r="H13" i="14"/>
  <c r="H26" i="14" s="1"/>
  <c r="G13" i="14"/>
  <c r="F13" i="14"/>
  <c r="F26" i="14" s="1"/>
  <c r="F45" i="14" s="1"/>
  <c r="E13" i="14"/>
  <c r="E26" i="14" s="1"/>
  <c r="D13" i="14"/>
  <c r="D26" i="14" s="1"/>
  <c r="C13" i="14"/>
  <c r="C26" i="14" s="1"/>
  <c r="C45" i="14" s="1"/>
  <c r="AA50" i="15"/>
  <c r="Z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L50" i="15"/>
  <c r="K50" i="15"/>
  <c r="J50" i="15"/>
  <c r="I50" i="15"/>
  <c r="H50" i="15"/>
  <c r="G50" i="15"/>
  <c r="F50" i="15"/>
  <c r="E50" i="15"/>
  <c r="D50" i="15"/>
  <c r="C50" i="15"/>
  <c r="AA44" i="15"/>
  <c r="S44" i="15"/>
  <c r="AA43" i="15"/>
  <c r="Y43" i="15"/>
  <c r="X43" i="15"/>
  <c r="Z43" i="15" s="1"/>
  <c r="W43" i="15"/>
  <c r="V43" i="15"/>
  <c r="U43" i="15"/>
  <c r="T43" i="15"/>
  <c r="S43" i="15"/>
  <c r="R43" i="15"/>
  <c r="Q43" i="15"/>
  <c r="P43" i="15"/>
  <c r="O43" i="15"/>
  <c r="N43" i="15"/>
  <c r="M43" i="15"/>
  <c r="L43" i="15"/>
  <c r="K43" i="15"/>
  <c r="J43" i="15"/>
  <c r="I43" i="15"/>
  <c r="H43" i="15"/>
  <c r="G43" i="15"/>
  <c r="F43" i="15"/>
  <c r="E43" i="15"/>
  <c r="D43" i="15"/>
  <c r="C43" i="15"/>
  <c r="AA37" i="15"/>
  <c r="Y37" i="15"/>
  <c r="Y44" i="15" s="1"/>
  <c r="X37" i="15"/>
  <c r="X44" i="15" s="1"/>
  <c r="Z44" i="15" s="1"/>
  <c r="W37" i="15"/>
  <c r="W44" i="15" s="1"/>
  <c r="V37" i="15"/>
  <c r="V44" i="15" s="1"/>
  <c r="U37" i="15"/>
  <c r="U44" i="15" s="1"/>
  <c r="T37" i="15"/>
  <c r="S37" i="15"/>
  <c r="R37" i="15"/>
  <c r="Q37" i="15"/>
  <c r="Q44" i="15" s="1"/>
  <c r="P37" i="15"/>
  <c r="P44" i="15" s="1"/>
  <c r="O37" i="15"/>
  <c r="O44" i="15" s="1"/>
  <c r="N37" i="15"/>
  <c r="N44" i="15" s="1"/>
  <c r="M37" i="15"/>
  <c r="M44" i="15" s="1"/>
  <c r="L37" i="15"/>
  <c r="K37" i="15"/>
  <c r="K44" i="15" s="1"/>
  <c r="J37" i="15"/>
  <c r="I37" i="15"/>
  <c r="I44" i="15" s="1"/>
  <c r="H37" i="15"/>
  <c r="G37" i="15"/>
  <c r="G44" i="15" s="1"/>
  <c r="F37" i="15"/>
  <c r="F44" i="15" s="1"/>
  <c r="E37" i="15"/>
  <c r="E44" i="15" s="1"/>
  <c r="D37" i="15"/>
  <c r="C37" i="15"/>
  <c r="C44" i="15" s="1"/>
  <c r="V26" i="15"/>
  <c r="V45" i="15" s="1"/>
  <c r="AA25" i="15"/>
  <c r="Y25" i="15"/>
  <c r="X25" i="15"/>
  <c r="Z25" i="15" s="1"/>
  <c r="W25" i="15"/>
  <c r="V25" i="15"/>
  <c r="U25" i="15"/>
  <c r="T25" i="15"/>
  <c r="S25" i="15"/>
  <c r="R25" i="15"/>
  <c r="Q25" i="15"/>
  <c r="P25" i="15"/>
  <c r="O25" i="15"/>
  <c r="N25" i="15"/>
  <c r="M25" i="15"/>
  <c r="L25" i="15"/>
  <c r="K25" i="15"/>
  <c r="J25" i="15"/>
  <c r="I25" i="15"/>
  <c r="H25" i="15"/>
  <c r="G25" i="15"/>
  <c r="F25" i="15"/>
  <c r="E25" i="15"/>
  <c r="D25" i="15"/>
  <c r="C25" i="15"/>
  <c r="AA13" i="15"/>
  <c r="AA26" i="15" s="1"/>
  <c r="Y13" i="15"/>
  <c r="Y26" i="15" s="1"/>
  <c r="X13" i="15"/>
  <c r="X26" i="15" s="1"/>
  <c r="W13" i="15"/>
  <c r="V13" i="15"/>
  <c r="U13" i="15"/>
  <c r="U26" i="15" s="1"/>
  <c r="U45" i="15" s="1"/>
  <c r="T13" i="15"/>
  <c r="T26" i="15" s="1"/>
  <c r="S13" i="15"/>
  <c r="S26" i="15" s="1"/>
  <c r="R13" i="15"/>
  <c r="R26" i="15" s="1"/>
  <c r="Q13" i="15"/>
  <c r="Q26" i="15" s="1"/>
  <c r="P13" i="15"/>
  <c r="P26" i="15" s="1"/>
  <c r="P45" i="15" s="1"/>
  <c r="O13" i="15"/>
  <c r="N13" i="15"/>
  <c r="N26" i="15" s="1"/>
  <c r="M13" i="15"/>
  <c r="M26" i="15" s="1"/>
  <c r="M45" i="15" s="1"/>
  <c r="L13" i="15"/>
  <c r="L26" i="15" s="1"/>
  <c r="K13" i="15"/>
  <c r="K26" i="15" s="1"/>
  <c r="K45" i="15" s="1"/>
  <c r="J13" i="15"/>
  <c r="J26" i="15" s="1"/>
  <c r="I13" i="15"/>
  <c r="I26" i="15" s="1"/>
  <c r="H13" i="15"/>
  <c r="H26" i="15" s="1"/>
  <c r="G13" i="15"/>
  <c r="F13" i="15"/>
  <c r="F26" i="15" s="1"/>
  <c r="E13" i="15"/>
  <c r="E26" i="15" s="1"/>
  <c r="E45" i="15" s="1"/>
  <c r="D13" i="15"/>
  <c r="D26" i="15" s="1"/>
  <c r="C13" i="15"/>
  <c r="C26" i="15" s="1"/>
  <c r="C45" i="15" s="1"/>
  <c r="AA50" i="16"/>
  <c r="Y50" i="16"/>
  <c r="X50" i="16"/>
  <c r="W50" i="16"/>
  <c r="V50" i="16"/>
  <c r="U50" i="16"/>
  <c r="T50" i="16"/>
  <c r="S50" i="16"/>
  <c r="R50" i="16"/>
  <c r="Q50" i="16"/>
  <c r="P50" i="16"/>
  <c r="O50" i="16"/>
  <c r="N50" i="16"/>
  <c r="M50" i="16"/>
  <c r="L50" i="16"/>
  <c r="K50" i="16"/>
  <c r="J50" i="16"/>
  <c r="I50" i="16"/>
  <c r="H50" i="16"/>
  <c r="G50" i="16"/>
  <c r="F50" i="16"/>
  <c r="E50" i="16"/>
  <c r="D50" i="16"/>
  <c r="C50" i="16"/>
  <c r="AA44" i="16"/>
  <c r="S44" i="16"/>
  <c r="AA43" i="16"/>
  <c r="Y43" i="16"/>
  <c r="X43" i="16"/>
  <c r="W43" i="16"/>
  <c r="V43" i="16"/>
  <c r="U43" i="16"/>
  <c r="T43" i="16"/>
  <c r="T44" i="16" s="1"/>
  <c r="S43" i="16"/>
  <c r="R43" i="16"/>
  <c r="Q43" i="16"/>
  <c r="P43" i="16"/>
  <c r="O43" i="16"/>
  <c r="N43" i="16"/>
  <c r="M43" i="16"/>
  <c r="L43" i="16"/>
  <c r="L44" i="16" s="1"/>
  <c r="K43" i="16"/>
  <c r="J43" i="16"/>
  <c r="I43" i="16"/>
  <c r="H43" i="16"/>
  <c r="G43" i="16"/>
  <c r="F43" i="16"/>
  <c r="E43" i="16"/>
  <c r="D43" i="16"/>
  <c r="D44" i="16" s="1"/>
  <c r="C43" i="16"/>
  <c r="AA37" i="16"/>
  <c r="Y37" i="16"/>
  <c r="X37" i="16"/>
  <c r="X44" i="16" s="1"/>
  <c r="W37" i="16"/>
  <c r="V37" i="16"/>
  <c r="V44" i="16" s="1"/>
  <c r="U37" i="16"/>
  <c r="U44" i="16" s="1"/>
  <c r="T37" i="16"/>
  <c r="S37" i="16"/>
  <c r="R37" i="16"/>
  <c r="R44" i="16" s="1"/>
  <c r="Q37" i="16"/>
  <c r="P37" i="16"/>
  <c r="P44" i="16" s="1"/>
  <c r="O37" i="16"/>
  <c r="N37" i="16"/>
  <c r="N44" i="16" s="1"/>
  <c r="M37" i="16"/>
  <c r="M44" i="16" s="1"/>
  <c r="L37" i="16"/>
  <c r="K37" i="16"/>
  <c r="K44" i="16" s="1"/>
  <c r="J37" i="16"/>
  <c r="J44" i="16" s="1"/>
  <c r="I37" i="16"/>
  <c r="H37" i="16"/>
  <c r="H44" i="16" s="1"/>
  <c r="G37" i="16"/>
  <c r="F37" i="16"/>
  <c r="F44" i="16" s="1"/>
  <c r="E37" i="16"/>
  <c r="E44" i="16" s="1"/>
  <c r="D37" i="16"/>
  <c r="C37" i="16"/>
  <c r="C44" i="16" s="1"/>
  <c r="AA26" i="16"/>
  <c r="AA45" i="16" s="1"/>
  <c r="S26" i="16"/>
  <c r="S45" i="16" s="1"/>
  <c r="AA25" i="16"/>
  <c r="Y25" i="16"/>
  <c r="X25" i="16"/>
  <c r="W25" i="16"/>
  <c r="V25" i="16"/>
  <c r="U25" i="16"/>
  <c r="T25" i="16"/>
  <c r="S25" i="16"/>
  <c r="R25" i="16"/>
  <c r="Q25" i="16"/>
  <c r="P25" i="16"/>
  <c r="O25" i="16"/>
  <c r="N25" i="16"/>
  <c r="M25" i="16"/>
  <c r="L25" i="16"/>
  <c r="K25" i="16"/>
  <c r="J25" i="16"/>
  <c r="I25" i="16"/>
  <c r="H25" i="16"/>
  <c r="G25" i="16"/>
  <c r="F25" i="16"/>
  <c r="E25" i="16"/>
  <c r="D25" i="16"/>
  <c r="C25" i="16"/>
  <c r="AA13" i="16"/>
  <c r="Y13" i="16"/>
  <c r="Y26" i="16" s="1"/>
  <c r="X13" i="16"/>
  <c r="X26" i="16" s="1"/>
  <c r="W13" i="16"/>
  <c r="V13" i="16"/>
  <c r="V26" i="16" s="1"/>
  <c r="V45" i="16" s="1"/>
  <c r="U13" i="16"/>
  <c r="U26" i="16" s="1"/>
  <c r="T13" i="16"/>
  <c r="T26" i="16" s="1"/>
  <c r="T45" i="16" s="1"/>
  <c r="S13" i="16"/>
  <c r="R13" i="16"/>
  <c r="R26" i="16" s="1"/>
  <c r="Q13" i="16"/>
  <c r="Q26" i="16" s="1"/>
  <c r="P13" i="16"/>
  <c r="P26" i="16" s="1"/>
  <c r="O13" i="16"/>
  <c r="N13" i="16"/>
  <c r="N26" i="16" s="1"/>
  <c r="M13" i="16"/>
  <c r="M26" i="16" s="1"/>
  <c r="L13" i="16"/>
  <c r="L26" i="16" s="1"/>
  <c r="L45" i="16" s="1"/>
  <c r="K13" i="16"/>
  <c r="K26" i="16" s="1"/>
  <c r="K45" i="16" s="1"/>
  <c r="J13" i="16"/>
  <c r="J26" i="16" s="1"/>
  <c r="I13" i="16"/>
  <c r="I26" i="16" s="1"/>
  <c r="H13" i="16"/>
  <c r="H26" i="16" s="1"/>
  <c r="G13" i="16"/>
  <c r="F13" i="16"/>
  <c r="F26" i="16" s="1"/>
  <c r="F45" i="16" s="1"/>
  <c r="E13" i="16"/>
  <c r="E26" i="16" s="1"/>
  <c r="D13" i="16"/>
  <c r="D26" i="16" s="1"/>
  <c r="D45" i="16" s="1"/>
  <c r="C13" i="16"/>
  <c r="C26" i="16" s="1"/>
  <c r="C45" i="16" s="1"/>
  <c r="AA50" i="17"/>
  <c r="Y50" i="17"/>
  <c r="X50" i="17"/>
  <c r="Z50" i="17" s="1"/>
  <c r="W50" i="17"/>
  <c r="V50" i="17"/>
  <c r="U50" i="17"/>
  <c r="T50" i="17"/>
  <c r="S50" i="17"/>
  <c r="R50" i="17"/>
  <c r="Q50" i="17"/>
  <c r="P50" i="17"/>
  <c r="O50" i="17"/>
  <c r="N50" i="17"/>
  <c r="M50" i="17"/>
  <c r="L50" i="17"/>
  <c r="K50" i="17"/>
  <c r="J50" i="17"/>
  <c r="I50" i="17"/>
  <c r="H50" i="17"/>
  <c r="G50" i="17"/>
  <c r="F50" i="17"/>
  <c r="E50" i="17"/>
  <c r="D50" i="17"/>
  <c r="C50" i="17"/>
  <c r="X44" i="17"/>
  <c r="H44" i="17"/>
  <c r="AA43" i="17"/>
  <c r="Y43" i="17"/>
  <c r="X43" i="17"/>
  <c r="Z43" i="17" s="1"/>
  <c r="W43" i="17"/>
  <c r="V43" i="17"/>
  <c r="U43" i="17"/>
  <c r="T43" i="17"/>
  <c r="S43" i="17"/>
  <c r="R43" i="17"/>
  <c r="Q43" i="17"/>
  <c r="P43" i="17"/>
  <c r="O43" i="17"/>
  <c r="N43" i="17"/>
  <c r="M43" i="17"/>
  <c r="L43" i="17"/>
  <c r="K43" i="17"/>
  <c r="J43" i="17"/>
  <c r="I43" i="17"/>
  <c r="H43" i="17"/>
  <c r="G43" i="17"/>
  <c r="F43" i="17"/>
  <c r="E43" i="17"/>
  <c r="D43" i="17"/>
  <c r="C43" i="17"/>
  <c r="AA37" i="17"/>
  <c r="AA44" i="17" s="1"/>
  <c r="Y37" i="17"/>
  <c r="Y44" i="17" s="1"/>
  <c r="X37" i="17"/>
  <c r="Z37" i="17" s="1"/>
  <c r="W37" i="17"/>
  <c r="W44" i="17" s="1"/>
  <c r="V37" i="17"/>
  <c r="V44" i="17" s="1"/>
  <c r="U37" i="17"/>
  <c r="T37" i="17"/>
  <c r="S37" i="17"/>
  <c r="R37" i="17"/>
  <c r="R44" i="17" s="1"/>
  <c r="Q37" i="17"/>
  <c r="Q44" i="17" s="1"/>
  <c r="P37" i="17"/>
  <c r="P44" i="17" s="1"/>
  <c r="O37" i="17"/>
  <c r="O44" i="17" s="1"/>
  <c r="N37" i="17"/>
  <c r="N44" i="17" s="1"/>
  <c r="M37" i="17"/>
  <c r="L37" i="17"/>
  <c r="K37" i="17"/>
  <c r="J37" i="17"/>
  <c r="J44" i="17" s="1"/>
  <c r="I37" i="17"/>
  <c r="I44" i="17" s="1"/>
  <c r="H37" i="17"/>
  <c r="G37" i="17"/>
  <c r="G44" i="17" s="1"/>
  <c r="F37" i="17"/>
  <c r="F44" i="17" s="1"/>
  <c r="E37" i="17"/>
  <c r="D37" i="17"/>
  <c r="C37" i="17"/>
  <c r="AA25" i="17"/>
  <c r="Y25" i="17"/>
  <c r="X25" i="17"/>
  <c r="W25" i="17"/>
  <c r="V25" i="17"/>
  <c r="U25" i="17"/>
  <c r="T25" i="17"/>
  <c r="S25" i="17"/>
  <c r="R25" i="17"/>
  <c r="Q25" i="17"/>
  <c r="P25" i="17"/>
  <c r="O25" i="17"/>
  <c r="N25" i="17"/>
  <c r="M25" i="17"/>
  <c r="L25" i="17"/>
  <c r="K25" i="17"/>
  <c r="J25" i="17"/>
  <c r="I25" i="17"/>
  <c r="H25" i="17"/>
  <c r="G25" i="17"/>
  <c r="F25" i="17"/>
  <c r="E25" i="17"/>
  <c r="D25" i="17"/>
  <c r="C25" i="17"/>
  <c r="AA13" i="17"/>
  <c r="AA26" i="17" s="1"/>
  <c r="AA45" i="17" s="1"/>
  <c r="Y13" i="17"/>
  <c r="Y26" i="17" s="1"/>
  <c r="Y45" i="17" s="1"/>
  <c r="X13" i="17"/>
  <c r="X26" i="17" s="1"/>
  <c r="W13" i="17"/>
  <c r="V13" i="17"/>
  <c r="V26" i="17" s="1"/>
  <c r="U13" i="17"/>
  <c r="U26" i="17" s="1"/>
  <c r="T13" i="17"/>
  <c r="T26" i="17" s="1"/>
  <c r="S13" i="17"/>
  <c r="S26" i="17" s="1"/>
  <c r="R13" i="17"/>
  <c r="R26" i="17" s="1"/>
  <c r="R45" i="17" s="1"/>
  <c r="Q13" i="17"/>
  <c r="Q26" i="17" s="1"/>
  <c r="Q45" i="17" s="1"/>
  <c r="P13" i="17"/>
  <c r="P26" i="17" s="1"/>
  <c r="P45" i="17" s="1"/>
  <c r="O13" i="17"/>
  <c r="N13" i="17"/>
  <c r="N26" i="17" s="1"/>
  <c r="M13" i="17"/>
  <c r="M26" i="17" s="1"/>
  <c r="L13" i="17"/>
  <c r="L26" i="17" s="1"/>
  <c r="K13" i="17"/>
  <c r="K26" i="17" s="1"/>
  <c r="J13" i="17"/>
  <c r="J26" i="17" s="1"/>
  <c r="J45" i="17" s="1"/>
  <c r="I13" i="17"/>
  <c r="I26" i="17" s="1"/>
  <c r="I45" i="17" s="1"/>
  <c r="H13" i="17"/>
  <c r="H26" i="17" s="1"/>
  <c r="H45" i="17" s="1"/>
  <c r="G13" i="17"/>
  <c r="F13" i="17"/>
  <c r="F26" i="17" s="1"/>
  <c r="E13" i="17"/>
  <c r="E26" i="17" s="1"/>
  <c r="D13" i="17"/>
  <c r="D26" i="17" s="1"/>
  <c r="C13" i="17"/>
  <c r="C26" i="17" s="1"/>
  <c r="AA50" i="18"/>
  <c r="Y50" i="18"/>
  <c r="X50" i="18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X44" i="18"/>
  <c r="H44" i="18"/>
  <c r="AA43" i="18"/>
  <c r="Y43" i="18"/>
  <c r="Y44" i="18" s="1"/>
  <c r="X43" i="18"/>
  <c r="Z43" i="18" s="1"/>
  <c r="W43" i="18"/>
  <c r="V43" i="18"/>
  <c r="U43" i="18"/>
  <c r="T43" i="18"/>
  <c r="T44" i="18" s="1"/>
  <c r="S43" i="18"/>
  <c r="R43" i="18"/>
  <c r="Q43" i="18"/>
  <c r="Q44" i="18" s="1"/>
  <c r="P43" i="18"/>
  <c r="O43" i="18"/>
  <c r="N43" i="18"/>
  <c r="M43" i="18"/>
  <c r="L43" i="18"/>
  <c r="L44" i="18" s="1"/>
  <c r="K43" i="18"/>
  <c r="J43" i="18"/>
  <c r="I43" i="18"/>
  <c r="I44" i="18" s="1"/>
  <c r="H43" i="18"/>
  <c r="G43" i="18"/>
  <c r="F43" i="18"/>
  <c r="E43" i="18"/>
  <c r="D43" i="18"/>
  <c r="D44" i="18" s="1"/>
  <c r="C43" i="18"/>
  <c r="AA37" i="18"/>
  <c r="AA44" i="18" s="1"/>
  <c r="Z37" i="18"/>
  <c r="Y37" i="18"/>
  <c r="X37" i="18"/>
  <c r="W37" i="18"/>
  <c r="W44" i="18" s="1"/>
  <c r="V37" i="18"/>
  <c r="U37" i="18"/>
  <c r="U44" i="18" s="1"/>
  <c r="T37" i="18"/>
  <c r="S37" i="18"/>
  <c r="S44" i="18" s="1"/>
  <c r="R37" i="18"/>
  <c r="R44" i="18" s="1"/>
  <c r="Q37" i="18"/>
  <c r="P37" i="18"/>
  <c r="P44" i="18" s="1"/>
  <c r="O37" i="18"/>
  <c r="O44" i="18" s="1"/>
  <c r="N37" i="18"/>
  <c r="M37" i="18"/>
  <c r="M44" i="18" s="1"/>
  <c r="L37" i="18"/>
  <c r="K37" i="18"/>
  <c r="K44" i="18" s="1"/>
  <c r="J37" i="18"/>
  <c r="J44" i="18" s="1"/>
  <c r="I37" i="18"/>
  <c r="H37" i="18"/>
  <c r="G37" i="18"/>
  <c r="G44" i="18" s="1"/>
  <c r="F37" i="18"/>
  <c r="E37" i="18"/>
  <c r="E44" i="18" s="1"/>
  <c r="D37" i="18"/>
  <c r="C37" i="18"/>
  <c r="C44" i="18" s="1"/>
  <c r="AA25" i="18"/>
  <c r="Y25" i="18"/>
  <c r="X25" i="18"/>
  <c r="W25" i="18"/>
  <c r="V25" i="18"/>
  <c r="U25" i="18"/>
  <c r="T25" i="18"/>
  <c r="S25" i="18"/>
  <c r="R25" i="18"/>
  <c r="Q25" i="18"/>
  <c r="P25" i="18"/>
  <c r="O25" i="18"/>
  <c r="N25" i="18"/>
  <c r="M25" i="18"/>
  <c r="L25" i="18"/>
  <c r="K25" i="18"/>
  <c r="J25" i="18"/>
  <c r="I25" i="18"/>
  <c r="H25" i="18"/>
  <c r="G25" i="18"/>
  <c r="F25" i="18"/>
  <c r="E25" i="18"/>
  <c r="D25" i="18"/>
  <c r="C25" i="18"/>
  <c r="AA13" i="18"/>
  <c r="AA26" i="18" s="1"/>
  <c r="AA45" i="18" s="1"/>
  <c r="Y13" i="18"/>
  <c r="Y26" i="18" s="1"/>
  <c r="X13" i="18"/>
  <c r="X26" i="18" s="1"/>
  <c r="W13" i="18"/>
  <c r="V13" i="18"/>
  <c r="V26" i="18" s="1"/>
  <c r="U13" i="18"/>
  <c r="U26" i="18" s="1"/>
  <c r="T13" i="18"/>
  <c r="S13" i="18"/>
  <c r="S26" i="18" s="1"/>
  <c r="R13" i="18"/>
  <c r="R26" i="18" s="1"/>
  <c r="R45" i="18" s="1"/>
  <c r="Q13" i="18"/>
  <c r="Q26" i="18" s="1"/>
  <c r="P13" i="18"/>
  <c r="P26" i="18" s="1"/>
  <c r="O13" i="18"/>
  <c r="N13" i="18"/>
  <c r="N26" i="18" s="1"/>
  <c r="M13" i="18"/>
  <c r="M26" i="18" s="1"/>
  <c r="L13" i="18"/>
  <c r="K13" i="18"/>
  <c r="K26" i="18" s="1"/>
  <c r="J13" i="18"/>
  <c r="J26" i="18" s="1"/>
  <c r="J45" i="18" s="1"/>
  <c r="I13" i="18"/>
  <c r="I26" i="18" s="1"/>
  <c r="H13" i="18"/>
  <c r="H26" i="18" s="1"/>
  <c r="G13" i="18"/>
  <c r="F13" i="18"/>
  <c r="F26" i="18" s="1"/>
  <c r="E13" i="18"/>
  <c r="E26" i="18" s="1"/>
  <c r="D13" i="18"/>
  <c r="C13" i="18"/>
  <c r="C26" i="18" s="1"/>
  <c r="C45" i="18" s="1"/>
  <c r="AA50" i="19"/>
  <c r="Y50" i="19"/>
  <c r="Z50" i="19" s="1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P44" i="19"/>
  <c r="AA43" i="19"/>
  <c r="Y43" i="19"/>
  <c r="Y44" i="19" s="1"/>
  <c r="X43" i="19"/>
  <c r="Z43" i="19" s="1"/>
  <c r="W43" i="19"/>
  <c r="V43" i="19"/>
  <c r="U43" i="19"/>
  <c r="T43" i="19"/>
  <c r="S43" i="19"/>
  <c r="R43" i="19"/>
  <c r="Q43" i="19"/>
  <c r="Q44" i="19" s="1"/>
  <c r="P43" i="19"/>
  <c r="O43" i="19"/>
  <c r="N43" i="19"/>
  <c r="M43" i="19"/>
  <c r="L43" i="19"/>
  <c r="K43" i="19"/>
  <c r="J43" i="19"/>
  <c r="I43" i="19"/>
  <c r="I44" i="19" s="1"/>
  <c r="H43" i="19"/>
  <c r="G43" i="19"/>
  <c r="F43" i="19"/>
  <c r="E43" i="19"/>
  <c r="D43" i="19"/>
  <c r="C43" i="19"/>
  <c r="AA37" i="19"/>
  <c r="AA44" i="19" s="1"/>
  <c r="Y37" i="19"/>
  <c r="X37" i="19"/>
  <c r="X44" i="19" s="1"/>
  <c r="Z44" i="19" s="1"/>
  <c r="W37" i="19"/>
  <c r="V37" i="19"/>
  <c r="V44" i="19" s="1"/>
  <c r="U37" i="19"/>
  <c r="T37" i="19"/>
  <c r="S37" i="19"/>
  <c r="S44" i="19" s="1"/>
  <c r="R37" i="19"/>
  <c r="R44" i="19" s="1"/>
  <c r="Q37" i="19"/>
  <c r="P37" i="19"/>
  <c r="O37" i="19"/>
  <c r="O44" i="19" s="1"/>
  <c r="N37" i="19"/>
  <c r="N44" i="19" s="1"/>
  <c r="M37" i="19"/>
  <c r="L37" i="19"/>
  <c r="K37" i="19"/>
  <c r="K44" i="19" s="1"/>
  <c r="J37" i="19"/>
  <c r="J44" i="19" s="1"/>
  <c r="I37" i="19"/>
  <c r="H37" i="19"/>
  <c r="H44" i="19" s="1"/>
  <c r="G37" i="19"/>
  <c r="G44" i="19" s="1"/>
  <c r="F37" i="19"/>
  <c r="F44" i="19" s="1"/>
  <c r="E37" i="19"/>
  <c r="E44" i="19" s="1"/>
  <c r="D37" i="19"/>
  <c r="C37" i="19"/>
  <c r="C44" i="19" s="1"/>
  <c r="AA25" i="19"/>
  <c r="Y25" i="19"/>
  <c r="X25" i="19"/>
  <c r="Z25" i="19" s="1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AA13" i="19"/>
  <c r="AA26" i="19" s="1"/>
  <c r="Y13" i="19"/>
  <c r="Y26" i="19" s="1"/>
  <c r="X13" i="19"/>
  <c r="X26" i="19" s="1"/>
  <c r="W13" i="19"/>
  <c r="V13" i="19"/>
  <c r="V26" i="19" s="1"/>
  <c r="U13" i="19"/>
  <c r="U26" i="19" s="1"/>
  <c r="T13" i="19"/>
  <c r="T26" i="19" s="1"/>
  <c r="S13" i="19"/>
  <c r="S26" i="19" s="1"/>
  <c r="R13" i="19"/>
  <c r="R26" i="19" s="1"/>
  <c r="R45" i="19" s="1"/>
  <c r="Q13" i="19"/>
  <c r="Q26" i="19" s="1"/>
  <c r="P13" i="19"/>
  <c r="P26" i="19" s="1"/>
  <c r="O13" i="19"/>
  <c r="N13" i="19"/>
  <c r="N26" i="19" s="1"/>
  <c r="M13" i="19"/>
  <c r="M26" i="19" s="1"/>
  <c r="L13" i="19"/>
  <c r="L26" i="19" s="1"/>
  <c r="K13" i="19"/>
  <c r="K26" i="19" s="1"/>
  <c r="J13" i="19"/>
  <c r="J26" i="19" s="1"/>
  <c r="J45" i="19" s="1"/>
  <c r="I13" i="19"/>
  <c r="I26" i="19" s="1"/>
  <c r="H13" i="19"/>
  <c r="H26" i="19" s="1"/>
  <c r="H45" i="19" s="1"/>
  <c r="G13" i="19"/>
  <c r="F13" i="19"/>
  <c r="F26" i="19" s="1"/>
  <c r="E13" i="19"/>
  <c r="E26" i="19" s="1"/>
  <c r="D13" i="19"/>
  <c r="D26" i="19" s="1"/>
  <c r="C13" i="19"/>
  <c r="C26" i="19" s="1"/>
  <c r="C45" i="19" s="1"/>
  <c r="AA50" i="20"/>
  <c r="Y50" i="20"/>
  <c r="X50" i="20"/>
  <c r="Z50" i="20" s="1"/>
  <c r="W50" i="20"/>
  <c r="V50" i="20"/>
  <c r="U50" i="20"/>
  <c r="T50" i="20"/>
  <c r="S50" i="20"/>
  <c r="R50" i="20"/>
  <c r="Q50" i="20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X44" i="20"/>
  <c r="Z44" i="20" s="1"/>
  <c r="P44" i="20"/>
  <c r="H44" i="20"/>
  <c r="AA43" i="20"/>
  <c r="Y43" i="20"/>
  <c r="X43" i="20"/>
  <c r="Z43" i="20" s="1"/>
  <c r="W43" i="20"/>
  <c r="V43" i="20"/>
  <c r="U43" i="20"/>
  <c r="T43" i="20"/>
  <c r="S43" i="20"/>
  <c r="R43" i="20"/>
  <c r="Q43" i="20"/>
  <c r="P43" i="20"/>
  <c r="O43" i="20"/>
  <c r="N43" i="20"/>
  <c r="M43" i="20"/>
  <c r="L43" i="20"/>
  <c r="K43" i="20"/>
  <c r="J43" i="20"/>
  <c r="I43" i="20"/>
  <c r="H43" i="20"/>
  <c r="G43" i="20"/>
  <c r="F43" i="20"/>
  <c r="E43" i="20"/>
  <c r="D43" i="20"/>
  <c r="C43" i="20"/>
  <c r="AA37" i="20"/>
  <c r="Y37" i="20"/>
  <c r="Y44" i="20" s="1"/>
  <c r="X37" i="20"/>
  <c r="Z37" i="20" s="1"/>
  <c r="W37" i="20"/>
  <c r="W44" i="20" s="1"/>
  <c r="V37" i="20"/>
  <c r="V44" i="20" s="1"/>
  <c r="U37" i="20"/>
  <c r="U44" i="20" s="1"/>
  <c r="T37" i="20"/>
  <c r="S37" i="20"/>
  <c r="R37" i="20"/>
  <c r="R44" i="20" s="1"/>
  <c r="Q37" i="20"/>
  <c r="Q44" i="20" s="1"/>
  <c r="P37" i="20"/>
  <c r="O37" i="20"/>
  <c r="O44" i="20" s="1"/>
  <c r="N37" i="20"/>
  <c r="N44" i="20" s="1"/>
  <c r="M37" i="20"/>
  <c r="M44" i="20" s="1"/>
  <c r="L37" i="20"/>
  <c r="K37" i="20"/>
  <c r="J37" i="20"/>
  <c r="J44" i="20" s="1"/>
  <c r="I37" i="20"/>
  <c r="I44" i="20" s="1"/>
  <c r="H37" i="20"/>
  <c r="G37" i="20"/>
  <c r="G44" i="20" s="1"/>
  <c r="F37" i="20"/>
  <c r="F44" i="20" s="1"/>
  <c r="E37" i="20"/>
  <c r="E44" i="20" s="1"/>
  <c r="D37" i="20"/>
  <c r="C37" i="20"/>
  <c r="AA25" i="20"/>
  <c r="Y25" i="20"/>
  <c r="X25" i="20"/>
  <c r="Z25" i="20" s="1"/>
  <c r="W25" i="20"/>
  <c r="V25" i="20"/>
  <c r="U25" i="20"/>
  <c r="T25" i="20"/>
  <c r="S25" i="20"/>
  <c r="R25" i="20"/>
  <c r="Q25" i="20"/>
  <c r="P25" i="20"/>
  <c r="O25" i="20"/>
  <c r="N25" i="20"/>
  <c r="M25" i="20"/>
  <c r="L25" i="20"/>
  <c r="K25" i="20"/>
  <c r="J25" i="20"/>
  <c r="I25" i="20"/>
  <c r="H25" i="20"/>
  <c r="G25" i="20"/>
  <c r="F25" i="20"/>
  <c r="E25" i="20"/>
  <c r="D25" i="20"/>
  <c r="C25" i="20"/>
  <c r="AA13" i="20"/>
  <c r="AA26" i="20" s="1"/>
  <c r="Z13" i="20"/>
  <c r="Y13" i="20"/>
  <c r="Y26" i="20" s="1"/>
  <c r="X13" i="20"/>
  <c r="W13" i="20"/>
  <c r="V13" i="20"/>
  <c r="V26" i="20" s="1"/>
  <c r="U13" i="20"/>
  <c r="U26" i="20" s="1"/>
  <c r="T13" i="20"/>
  <c r="T26" i="20" s="1"/>
  <c r="S13" i="20"/>
  <c r="S26" i="20" s="1"/>
  <c r="R13" i="20"/>
  <c r="R26" i="20" s="1"/>
  <c r="R45" i="20" s="1"/>
  <c r="Q13" i="20"/>
  <c r="Q26" i="20" s="1"/>
  <c r="P13" i="20"/>
  <c r="O13" i="20"/>
  <c r="N13" i="20"/>
  <c r="N26" i="20" s="1"/>
  <c r="M13" i="20"/>
  <c r="M26" i="20" s="1"/>
  <c r="L13" i="20"/>
  <c r="L26" i="20" s="1"/>
  <c r="K13" i="20"/>
  <c r="K26" i="20" s="1"/>
  <c r="J13" i="20"/>
  <c r="J26" i="20" s="1"/>
  <c r="J45" i="20" s="1"/>
  <c r="I13" i="20"/>
  <c r="I26" i="20" s="1"/>
  <c r="H13" i="20"/>
  <c r="G13" i="20"/>
  <c r="F13" i="20"/>
  <c r="F26" i="20" s="1"/>
  <c r="E13" i="20"/>
  <c r="E26" i="20" s="1"/>
  <c r="D13" i="20"/>
  <c r="D26" i="20" s="1"/>
  <c r="C13" i="20"/>
  <c r="C26" i="20" s="1"/>
  <c r="AA50" i="21"/>
  <c r="Y50" i="21"/>
  <c r="Z50" i="21" s="1"/>
  <c r="X50" i="21"/>
  <c r="W50" i="21"/>
  <c r="V50" i="21"/>
  <c r="U50" i="21"/>
  <c r="T50" i="21"/>
  <c r="S50" i="21"/>
  <c r="R50" i="21"/>
  <c r="Q50" i="21"/>
  <c r="P50" i="21"/>
  <c r="O50" i="21"/>
  <c r="N50" i="21"/>
  <c r="M50" i="21"/>
  <c r="L50" i="21"/>
  <c r="K50" i="21"/>
  <c r="J50" i="21"/>
  <c r="I50" i="21"/>
  <c r="H50" i="21"/>
  <c r="G50" i="21"/>
  <c r="F50" i="21"/>
  <c r="E50" i="21"/>
  <c r="D50" i="21"/>
  <c r="C50" i="21"/>
  <c r="AA43" i="21"/>
  <c r="Y43" i="21"/>
  <c r="X43" i="21"/>
  <c r="W43" i="21"/>
  <c r="V43" i="21"/>
  <c r="U43" i="21"/>
  <c r="T43" i="21"/>
  <c r="S43" i="21"/>
  <c r="R43" i="21"/>
  <c r="Q43" i="21"/>
  <c r="P43" i="21"/>
  <c r="O43" i="21"/>
  <c r="N43" i="21"/>
  <c r="M43" i="21"/>
  <c r="L43" i="21"/>
  <c r="K43" i="21"/>
  <c r="J43" i="21"/>
  <c r="I43" i="21"/>
  <c r="H43" i="21"/>
  <c r="G43" i="21"/>
  <c r="F43" i="21"/>
  <c r="E43" i="21"/>
  <c r="D43" i="21"/>
  <c r="C43" i="21"/>
  <c r="AA37" i="21"/>
  <c r="AA44" i="21" s="1"/>
  <c r="Y37" i="21"/>
  <c r="X37" i="21"/>
  <c r="X44" i="21" s="1"/>
  <c r="W37" i="21"/>
  <c r="W44" i="21" s="1"/>
  <c r="V37" i="21"/>
  <c r="V44" i="21" s="1"/>
  <c r="U37" i="21"/>
  <c r="U44" i="21" s="1"/>
  <c r="T37" i="21"/>
  <c r="S37" i="21"/>
  <c r="S44" i="21" s="1"/>
  <c r="R37" i="21"/>
  <c r="R44" i="21" s="1"/>
  <c r="Q37" i="21"/>
  <c r="Q44" i="21" s="1"/>
  <c r="P37" i="21"/>
  <c r="O37" i="21"/>
  <c r="O44" i="21" s="1"/>
  <c r="N37" i="21"/>
  <c r="N44" i="21" s="1"/>
  <c r="M37" i="21"/>
  <c r="M44" i="21" s="1"/>
  <c r="L37" i="21"/>
  <c r="K37" i="21"/>
  <c r="K44" i="21" s="1"/>
  <c r="J37" i="21"/>
  <c r="J44" i="21" s="1"/>
  <c r="I37" i="21"/>
  <c r="I44" i="21" s="1"/>
  <c r="H37" i="21"/>
  <c r="G37" i="21"/>
  <c r="G44" i="21" s="1"/>
  <c r="F37" i="21"/>
  <c r="F44" i="21" s="1"/>
  <c r="E37" i="21"/>
  <c r="E44" i="21" s="1"/>
  <c r="D37" i="21"/>
  <c r="C37" i="21"/>
  <c r="C44" i="21" s="1"/>
  <c r="H26" i="21"/>
  <c r="AA25" i="21"/>
  <c r="Y25" i="21"/>
  <c r="X25" i="21"/>
  <c r="W25" i="21"/>
  <c r="V25" i="21"/>
  <c r="U25" i="21"/>
  <c r="T25" i="21"/>
  <c r="S25" i="21"/>
  <c r="R25" i="21"/>
  <c r="Q25" i="21"/>
  <c r="P25" i="21"/>
  <c r="O25" i="21"/>
  <c r="N25" i="21"/>
  <c r="M25" i="21"/>
  <c r="L25" i="21"/>
  <c r="K25" i="21"/>
  <c r="J25" i="21"/>
  <c r="I25" i="21"/>
  <c r="H25" i="21"/>
  <c r="G25" i="21"/>
  <c r="F25" i="21"/>
  <c r="E25" i="21"/>
  <c r="D25" i="21"/>
  <c r="C25" i="21"/>
  <c r="AA13" i="21"/>
  <c r="Y13" i="21"/>
  <c r="Z13" i="21" s="1"/>
  <c r="X13" i="21"/>
  <c r="W13" i="21"/>
  <c r="W26" i="21" s="1"/>
  <c r="W45" i="21" s="1"/>
  <c r="V13" i="21"/>
  <c r="V26" i="21" s="1"/>
  <c r="V45" i="21" s="1"/>
  <c r="U13" i="21"/>
  <c r="U26" i="21" s="1"/>
  <c r="T13" i="21"/>
  <c r="T26" i="21" s="1"/>
  <c r="S13" i="21"/>
  <c r="S26" i="21" s="1"/>
  <c r="R13" i="21"/>
  <c r="R26" i="21" s="1"/>
  <c r="R45" i="21" s="1"/>
  <c r="Q13" i="21"/>
  <c r="Q26" i="21" s="1"/>
  <c r="P13" i="21"/>
  <c r="P26" i="21" s="1"/>
  <c r="O13" i="21"/>
  <c r="O26" i="21" s="1"/>
  <c r="O45" i="21" s="1"/>
  <c r="N13" i="21"/>
  <c r="N26" i="21" s="1"/>
  <c r="M13" i="21"/>
  <c r="M26" i="21" s="1"/>
  <c r="L13" i="21"/>
  <c r="L26" i="21" s="1"/>
  <c r="K13" i="21"/>
  <c r="J13" i="21"/>
  <c r="J26" i="21" s="1"/>
  <c r="J45" i="21" s="1"/>
  <c r="I13" i="21"/>
  <c r="I26" i="21" s="1"/>
  <c r="H13" i="21"/>
  <c r="G13" i="21"/>
  <c r="F13" i="21"/>
  <c r="F26" i="21" s="1"/>
  <c r="E13" i="21"/>
  <c r="E26" i="21" s="1"/>
  <c r="D13" i="21"/>
  <c r="D26" i="21" s="1"/>
  <c r="C13" i="21"/>
  <c r="C26" i="21" s="1"/>
  <c r="C45" i="2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X44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H44" i="1" s="1"/>
  <c r="G43" i="1"/>
  <c r="F43" i="1"/>
  <c r="E43" i="1"/>
  <c r="D43" i="1"/>
  <c r="C43" i="1"/>
  <c r="AA37" i="1"/>
  <c r="AA44" i="1" s="1"/>
  <c r="Y37" i="1"/>
  <c r="Z37" i="1" s="1"/>
  <c r="X37" i="1"/>
  <c r="W37" i="1"/>
  <c r="W44" i="1" s="1"/>
  <c r="V37" i="1"/>
  <c r="V44" i="1" s="1"/>
  <c r="U37" i="1"/>
  <c r="U44" i="1" s="1"/>
  <c r="T37" i="1"/>
  <c r="T44" i="1" s="1"/>
  <c r="S37" i="1"/>
  <c r="S44" i="1" s="1"/>
  <c r="R37" i="1"/>
  <c r="R44" i="1" s="1"/>
  <c r="Q37" i="1"/>
  <c r="P37" i="1"/>
  <c r="P44" i="1" s="1"/>
  <c r="O37" i="1"/>
  <c r="O44" i="1" s="1"/>
  <c r="N37" i="1"/>
  <c r="N44" i="1" s="1"/>
  <c r="M37" i="1"/>
  <c r="M44" i="1" s="1"/>
  <c r="L37" i="1"/>
  <c r="L44" i="1" s="1"/>
  <c r="K37" i="1"/>
  <c r="K44" i="1" s="1"/>
  <c r="J37" i="1"/>
  <c r="J44" i="1" s="1"/>
  <c r="I37" i="1"/>
  <c r="H37" i="1"/>
  <c r="G37" i="1"/>
  <c r="G44" i="1" s="1"/>
  <c r="F37" i="1"/>
  <c r="F44" i="1" s="1"/>
  <c r="E37" i="1"/>
  <c r="E44" i="1" s="1"/>
  <c r="D37" i="1"/>
  <c r="D44" i="1" s="1"/>
  <c r="C37" i="1"/>
  <c r="C44" i="1" s="1"/>
  <c r="AA26" i="1"/>
  <c r="AA45" i="1" s="1"/>
  <c r="W26" i="1"/>
  <c r="G26" i="1"/>
  <c r="AA25" i="1"/>
  <c r="Y25" i="1"/>
  <c r="X25" i="1"/>
  <c r="Z25" i="1" s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Y13" i="1"/>
  <c r="Y26" i="1" s="1"/>
  <c r="X13" i="1"/>
  <c r="X26" i="1" s="1"/>
  <c r="W13" i="1"/>
  <c r="V13" i="1"/>
  <c r="V26" i="1" s="1"/>
  <c r="U13" i="1"/>
  <c r="U26" i="1" s="1"/>
  <c r="T13" i="1"/>
  <c r="S13" i="1"/>
  <c r="S26" i="1" s="1"/>
  <c r="S45" i="1" s="1"/>
  <c r="R13" i="1"/>
  <c r="R26" i="1" s="1"/>
  <c r="Q13" i="1"/>
  <c r="Q26" i="1" s="1"/>
  <c r="P13" i="1"/>
  <c r="P26" i="1" s="1"/>
  <c r="O13" i="1"/>
  <c r="O26" i="1" s="1"/>
  <c r="O45" i="1" s="1"/>
  <c r="N13" i="1"/>
  <c r="N26" i="1" s="1"/>
  <c r="M13" i="1"/>
  <c r="M26" i="1" s="1"/>
  <c r="L13" i="1"/>
  <c r="K13" i="1"/>
  <c r="K26" i="1" s="1"/>
  <c r="K45" i="1" s="1"/>
  <c r="J13" i="1"/>
  <c r="J26" i="1" s="1"/>
  <c r="I13" i="1"/>
  <c r="I26" i="1" s="1"/>
  <c r="H13" i="1"/>
  <c r="H26" i="1" s="1"/>
  <c r="G13" i="1"/>
  <c r="F13" i="1"/>
  <c r="F26" i="1" s="1"/>
  <c r="E13" i="1"/>
  <c r="E26" i="1" s="1"/>
  <c r="D13" i="1"/>
  <c r="C13" i="1"/>
  <c r="C26" i="1" s="1"/>
  <c r="S45" i="20" l="1"/>
  <c r="H45" i="1"/>
  <c r="R26" i="12"/>
  <c r="R45" i="12" s="1"/>
  <c r="K26" i="10"/>
  <c r="K45" i="10" s="1"/>
  <c r="I45" i="1"/>
  <c r="I44" i="1"/>
  <c r="Q44" i="1"/>
  <c r="D44" i="21"/>
  <c r="T44" i="21"/>
  <c r="L44" i="20"/>
  <c r="L45" i="20" s="1"/>
  <c r="G26" i="19"/>
  <c r="O26" i="19"/>
  <c r="O45" i="19" s="1"/>
  <c r="K45" i="12"/>
  <c r="K26" i="21"/>
  <c r="K45" i="21" s="1"/>
  <c r="F45" i="10"/>
  <c r="G45" i="5"/>
  <c r="D26" i="1"/>
  <c r="D45" i="1" s="1"/>
  <c r="AA26" i="11"/>
  <c r="J26" i="11"/>
  <c r="J45" i="11" s="1"/>
  <c r="R26" i="7"/>
  <c r="R45" i="7" s="1"/>
  <c r="M45" i="1"/>
  <c r="U45" i="1"/>
  <c r="F45" i="21"/>
  <c r="N45" i="21"/>
  <c r="H44" i="21"/>
  <c r="P44" i="21"/>
  <c r="P45" i="21" s="1"/>
  <c r="F45" i="20"/>
  <c r="N45" i="20"/>
  <c r="V45" i="20"/>
  <c r="G26" i="16"/>
  <c r="G45" i="16" s="1"/>
  <c r="O26" i="16"/>
  <c r="O45" i="16" s="1"/>
  <c r="W26" i="16"/>
  <c r="W45" i="16" s="1"/>
  <c r="AA45" i="15"/>
  <c r="P44" i="4"/>
  <c r="P45" i="4" s="1"/>
  <c r="N45" i="3"/>
  <c r="S45" i="21"/>
  <c r="S26" i="9"/>
  <c r="S45" i="9" s="1"/>
  <c r="X44" i="8"/>
  <c r="Z44" i="8" s="1"/>
  <c r="T45" i="21"/>
  <c r="C44" i="12"/>
  <c r="C45" i="12" s="1"/>
  <c r="S44" i="12"/>
  <c r="S45" i="12" s="1"/>
  <c r="L26" i="1"/>
  <c r="L45" i="1" s="1"/>
  <c r="M45" i="21"/>
  <c r="F45" i="12"/>
  <c r="J26" i="7"/>
  <c r="J45" i="7" s="1"/>
  <c r="P44" i="7"/>
  <c r="W45" i="5"/>
  <c r="G26" i="21"/>
  <c r="G45" i="21" s="1"/>
  <c r="Z37" i="21"/>
  <c r="Z43" i="21"/>
  <c r="S45" i="17"/>
  <c r="S45" i="15"/>
  <c r="J26" i="13"/>
  <c r="J45" i="13" s="1"/>
  <c r="L45" i="7"/>
  <c r="T45" i="7"/>
  <c r="O45" i="6"/>
  <c r="O45" i="5"/>
  <c r="P45" i="1"/>
  <c r="J26" i="12"/>
  <c r="J45" i="12" s="1"/>
  <c r="C26" i="10"/>
  <c r="C45" i="10" s="1"/>
  <c r="P44" i="9"/>
  <c r="Q45" i="1"/>
  <c r="Y44" i="1"/>
  <c r="Y45" i="1" s="1"/>
  <c r="AA26" i="21"/>
  <c r="AA45" i="21" s="1"/>
  <c r="L44" i="21"/>
  <c r="L45" i="21" s="1"/>
  <c r="D44" i="20"/>
  <c r="D45" i="20" s="1"/>
  <c r="T44" i="20"/>
  <c r="T45" i="20" s="1"/>
  <c r="W26" i="19"/>
  <c r="X44" i="6"/>
  <c r="Z37" i="6"/>
  <c r="P45" i="19"/>
  <c r="Z37" i="16"/>
  <c r="K26" i="9"/>
  <c r="K45" i="9" s="1"/>
  <c r="D45" i="21"/>
  <c r="T26" i="1"/>
  <c r="T45" i="1" s="1"/>
  <c r="U45" i="21"/>
  <c r="H44" i="15"/>
  <c r="H45" i="15" s="1"/>
  <c r="Z37" i="14"/>
  <c r="R26" i="11"/>
  <c r="R45" i="11" s="1"/>
  <c r="E45" i="6"/>
  <c r="O45" i="4"/>
  <c r="C26" i="2"/>
  <c r="C45" i="2" s="1"/>
  <c r="E45" i="1"/>
  <c r="Z25" i="21"/>
  <c r="H26" i="20"/>
  <c r="H45" i="20" s="1"/>
  <c r="P26" i="20"/>
  <c r="P45" i="20" s="1"/>
  <c r="X26" i="20"/>
  <c r="G26" i="20"/>
  <c r="G45" i="20" s="1"/>
  <c r="O26" i="20"/>
  <c r="O45" i="20" s="1"/>
  <c r="W26" i="20"/>
  <c r="W45" i="20" s="1"/>
  <c r="C44" i="20"/>
  <c r="K44" i="20"/>
  <c r="K45" i="20" s="1"/>
  <c r="S44" i="20"/>
  <c r="AA44" i="20"/>
  <c r="AA45" i="20" s="1"/>
  <c r="E45" i="19"/>
  <c r="M45" i="19"/>
  <c r="U45" i="19"/>
  <c r="Z37" i="19"/>
  <c r="G26" i="14"/>
  <c r="O26" i="14"/>
  <c r="W26" i="14"/>
  <c r="W45" i="14" s="1"/>
  <c r="V45" i="13"/>
  <c r="AA44" i="13"/>
  <c r="AA45" i="13" s="1"/>
  <c r="M45" i="11"/>
  <c r="U45" i="11"/>
  <c r="G26" i="8"/>
  <c r="O26" i="8"/>
  <c r="W26" i="8"/>
  <c r="C45" i="5"/>
  <c r="S45" i="5"/>
  <c r="O45" i="3"/>
  <c r="W44" i="19"/>
  <c r="W45" i="19" s="1"/>
  <c r="F44" i="18"/>
  <c r="F45" i="18" s="1"/>
  <c r="N44" i="18"/>
  <c r="N45" i="18" s="1"/>
  <c r="V44" i="18"/>
  <c r="Z50" i="18"/>
  <c r="Z25" i="17"/>
  <c r="E44" i="17"/>
  <c r="M44" i="17"/>
  <c r="U44" i="17"/>
  <c r="U45" i="17" s="1"/>
  <c r="D44" i="17"/>
  <c r="D45" i="17" s="1"/>
  <c r="L44" i="17"/>
  <c r="L45" i="17" s="1"/>
  <c r="T44" i="17"/>
  <c r="H45" i="16"/>
  <c r="P45" i="16"/>
  <c r="Z25" i="16"/>
  <c r="I44" i="16"/>
  <c r="Q44" i="16"/>
  <c r="Y44" i="16"/>
  <c r="Z44" i="16" s="1"/>
  <c r="Z43" i="16"/>
  <c r="Z50" i="16"/>
  <c r="I45" i="15"/>
  <c r="Q45" i="15"/>
  <c r="Y45" i="15"/>
  <c r="J44" i="15"/>
  <c r="R44" i="15"/>
  <c r="Z37" i="15"/>
  <c r="H45" i="14"/>
  <c r="P45" i="14"/>
  <c r="I44" i="14"/>
  <c r="Q44" i="14"/>
  <c r="C44" i="13"/>
  <c r="C45" i="11"/>
  <c r="K45" i="11"/>
  <c r="S45" i="11"/>
  <c r="D45" i="10"/>
  <c r="F44" i="10"/>
  <c r="N44" i="10"/>
  <c r="J26" i="9"/>
  <c r="J45" i="9" s="1"/>
  <c r="AA26" i="9"/>
  <c r="AA45" i="9" s="1"/>
  <c r="F45" i="8"/>
  <c r="V45" i="8"/>
  <c r="AA26" i="7"/>
  <c r="AA45" i="7" s="1"/>
  <c r="G44" i="7"/>
  <c r="O44" i="7"/>
  <c r="W44" i="7"/>
  <c r="F45" i="6"/>
  <c r="G44" i="4"/>
  <c r="G45" i="4" s="1"/>
  <c r="W44" i="4"/>
  <c r="W45" i="4" s="1"/>
  <c r="F45" i="3"/>
  <c r="V45" i="3"/>
  <c r="E44" i="2"/>
  <c r="M44" i="2"/>
  <c r="U44" i="2"/>
  <c r="D26" i="18"/>
  <c r="L26" i="18"/>
  <c r="T26" i="18"/>
  <c r="T45" i="18" s="1"/>
  <c r="D45" i="9"/>
  <c r="D45" i="4"/>
  <c r="L45" i="4"/>
  <c r="T45" i="4"/>
  <c r="F45" i="2"/>
  <c r="N45" i="2"/>
  <c r="V45" i="2"/>
  <c r="D45" i="15"/>
  <c r="D44" i="15"/>
  <c r="L44" i="15"/>
  <c r="L45" i="15" s="1"/>
  <c r="T44" i="15"/>
  <c r="T45" i="15" s="1"/>
  <c r="L45" i="13"/>
  <c r="G44" i="12"/>
  <c r="G45" i="12" s="1"/>
  <c r="O44" i="12"/>
  <c r="O45" i="12" s="1"/>
  <c r="W44" i="12"/>
  <c r="G44" i="11"/>
  <c r="G45" i="11" s="1"/>
  <c r="O44" i="11"/>
  <c r="W44" i="11"/>
  <c r="G26" i="10"/>
  <c r="W26" i="10"/>
  <c r="X26" i="10"/>
  <c r="Z26" i="10" s="1"/>
  <c r="Q44" i="10"/>
  <c r="Q45" i="10" s="1"/>
  <c r="D44" i="8"/>
  <c r="L44" i="8"/>
  <c r="T44" i="8"/>
  <c r="D45" i="5"/>
  <c r="L45" i="5"/>
  <c r="T45" i="5"/>
  <c r="G45" i="2"/>
  <c r="O45" i="2"/>
  <c r="W45" i="2"/>
  <c r="D44" i="14"/>
  <c r="D45" i="14" s="1"/>
  <c r="L44" i="14"/>
  <c r="L45" i="14" s="1"/>
  <c r="T44" i="14"/>
  <c r="T45" i="14" s="1"/>
  <c r="G44" i="13"/>
  <c r="G45" i="13" s="1"/>
  <c r="O44" i="13"/>
  <c r="W44" i="13"/>
  <c r="W45" i="12"/>
  <c r="O45" i="11"/>
  <c r="W45" i="11"/>
  <c r="Z44" i="11"/>
  <c r="AA45" i="8"/>
  <c r="J26" i="8"/>
  <c r="J45" i="8" s="1"/>
  <c r="R26" i="8"/>
  <c r="R45" i="8" s="1"/>
  <c r="G26" i="7"/>
  <c r="O26" i="7"/>
  <c r="O45" i="7" s="1"/>
  <c r="W26" i="7"/>
  <c r="J26" i="6"/>
  <c r="J45" i="6" s="1"/>
  <c r="R26" i="6"/>
  <c r="R45" i="6" s="1"/>
  <c r="E45" i="5"/>
  <c r="M45" i="5"/>
  <c r="U45" i="5"/>
  <c r="N45" i="4"/>
  <c r="V45" i="4"/>
  <c r="J26" i="3"/>
  <c r="J45" i="3" s="1"/>
  <c r="R26" i="3"/>
  <c r="R45" i="3" s="1"/>
  <c r="H45" i="2"/>
  <c r="G26" i="18"/>
  <c r="O26" i="18"/>
  <c r="W26" i="18"/>
  <c r="N26" i="13"/>
  <c r="I26" i="10"/>
  <c r="I45" i="10" s="1"/>
  <c r="G26" i="9"/>
  <c r="G45" i="9" s="1"/>
  <c r="O26" i="9"/>
  <c r="O45" i="9" s="1"/>
  <c r="D44" i="9"/>
  <c r="L44" i="9"/>
  <c r="L45" i="9" s="1"/>
  <c r="T44" i="9"/>
  <c r="F45" i="5"/>
  <c r="N45" i="5"/>
  <c r="V45" i="5"/>
  <c r="C45" i="3"/>
  <c r="K45" i="3"/>
  <c r="S45" i="3"/>
  <c r="G44" i="3"/>
  <c r="G45" i="3" s="1"/>
  <c r="Z37" i="2"/>
  <c r="M44" i="19"/>
  <c r="U44" i="19"/>
  <c r="D44" i="19"/>
  <c r="D45" i="19" s="1"/>
  <c r="L44" i="19"/>
  <c r="L45" i="19" s="1"/>
  <c r="T44" i="19"/>
  <c r="T45" i="19" s="1"/>
  <c r="H45" i="18"/>
  <c r="P45" i="18"/>
  <c r="Z25" i="18"/>
  <c r="G26" i="17"/>
  <c r="G45" i="17" s="1"/>
  <c r="O26" i="17"/>
  <c r="O45" i="17" s="1"/>
  <c r="W26" i="17"/>
  <c r="W45" i="17" s="1"/>
  <c r="C44" i="17"/>
  <c r="C45" i="17" s="1"/>
  <c r="K44" i="17"/>
  <c r="K45" i="17" s="1"/>
  <c r="S44" i="17"/>
  <c r="G44" i="16"/>
  <c r="O44" i="16"/>
  <c r="W44" i="16"/>
  <c r="G26" i="15"/>
  <c r="O26" i="15"/>
  <c r="W26" i="15"/>
  <c r="W45" i="15" s="1"/>
  <c r="G44" i="14"/>
  <c r="O44" i="14"/>
  <c r="AA44" i="12"/>
  <c r="AA45" i="12" s="1"/>
  <c r="AA44" i="11"/>
  <c r="AA26" i="10"/>
  <c r="J26" i="10"/>
  <c r="D44" i="10"/>
  <c r="L44" i="10"/>
  <c r="L45" i="10" s="1"/>
  <c r="T44" i="10"/>
  <c r="T45" i="10" s="1"/>
  <c r="H45" i="9"/>
  <c r="Z13" i="9"/>
  <c r="Z25" i="9"/>
  <c r="D45" i="8"/>
  <c r="L45" i="8"/>
  <c r="T45" i="8"/>
  <c r="G44" i="8"/>
  <c r="O44" i="8"/>
  <c r="W44" i="8"/>
  <c r="D45" i="6"/>
  <c r="L45" i="6"/>
  <c r="T45" i="6"/>
  <c r="E44" i="6"/>
  <c r="M44" i="6"/>
  <c r="M45" i="6" s="1"/>
  <c r="U44" i="6"/>
  <c r="U45" i="6" s="1"/>
  <c r="Z26" i="4"/>
  <c r="E45" i="4"/>
  <c r="M45" i="4"/>
  <c r="Z44" i="3"/>
  <c r="Z43" i="3"/>
  <c r="C44" i="2"/>
  <c r="K44" i="2"/>
  <c r="K45" i="2" s="1"/>
  <c r="S44" i="2"/>
  <c r="S45" i="2" s="1"/>
  <c r="G45" i="1"/>
  <c r="V45" i="1"/>
  <c r="F45" i="1"/>
  <c r="Z26" i="1"/>
  <c r="X45" i="1"/>
  <c r="W45" i="1"/>
  <c r="I45" i="21"/>
  <c r="Q45" i="21"/>
  <c r="N45" i="1"/>
  <c r="J45" i="1"/>
  <c r="R45" i="1"/>
  <c r="C45" i="1"/>
  <c r="H45" i="21"/>
  <c r="Z44" i="1"/>
  <c r="Y44" i="21"/>
  <c r="Z44" i="21" s="1"/>
  <c r="E45" i="20"/>
  <c r="M45" i="20"/>
  <c r="U45" i="20"/>
  <c r="I45" i="18"/>
  <c r="Q45" i="18"/>
  <c r="Y45" i="18"/>
  <c r="X45" i="17"/>
  <c r="Z45" i="17" s="1"/>
  <c r="Z26" i="17"/>
  <c r="X45" i="15"/>
  <c r="Z45" i="15" s="1"/>
  <c r="Z26" i="15"/>
  <c r="X45" i="16"/>
  <c r="Z26" i="16"/>
  <c r="X45" i="14"/>
  <c r="Z26" i="14"/>
  <c r="Z13" i="1"/>
  <c r="K45" i="19"/>
  <c r="Z44" i="18"/>
  <c r="Z44" i="17"/>
  <c r="I45" i="16"/>
  <c r="Q45" i="16"/>
  <c r="Y45" i="16"/>
  <c r="J45" i="15"/>
  <c r="R45" i="15"/>
  <c r="I45" i="14"/>
  <c r="Q45" i="14"/>
  <c r="X26" i="21"/>
  <c r="X45" i="20"/>
  <c r="Z45" i="20" s="1"/>
  <c r="Z26" i="20"/>
  <c r="S45" i="19"/>
  <c r="D45" i="18"/>
  <c r="L45" i="18"/>
  <c r="K45" i="18"/>
  <c r="J45" i="16"/>
  <c r="R45" i="16"/>
  <c r="J45" i="14"/>
  <c r="R45" i="14"/>
  <c r="C45" i="13"/>
  <c r="E45" i="21"/>
  <c r="Y26" i="21"/>
  <c r="I45" i="20"/>
  <c r="Q45" i="20"/>
  <c r="Y45" i="20"/>
  <c r="F45" i="19"/>
  <c r="N45" i="19"/>
  <c r="V45" i="19"/>
  <c r="AA45" i="19"/>
  <c r="E45" i="18"/>
  <c r="M45" i="18"/>
  <c r="U45" i="18"/>
  <c r="S45" i="18"/>
  <c r="T45" i="17"/>
  <c r="F45" i="15"/>
  <c r="G45" i="19"/>
  <c r="V45" i="18"/>
  <c r="E45" i="17"/>
  <c r="M45" i="17"/>
  <c r="X45" i="19"/>
  <c r="Z26" i="19"/>
  <c r="G45" i="18"/>
  <c r="O45" i="18"/>
  <c r="W45" i="18"/>
  <c r="F45" i="17"/>
  <c r="N45" i="17"/>
  <c r="V45" i="17"/>
  <c r="E45" i="16"/>
  <c r="M45" i="16"/>
  <c r="U45" i="16"/>
  <c r="N45" i="15"/>
  <c r="E45" i="14"/>
  <c r="M45" i="14"/>
  <c r="N45" i="13"/>
  <c r="Z43" i="1"/>
  <c r="C45" i="20"/>
  <c r="I45" i="19"/>
  <c r="Q45" i="19"/>
  <c r="Y45" i="19"/>
  <c r="X45" i="18"/>
  <c r="Z26" i="18"/>
  <c r="N45" i="16"/>
  <c r="G45" i="15"/>
  <c r="O45" i="15"/>
  <c r="N45" i="14"/>
  <c r="O45" i="13"/>
  <c r="W45" i="13"/>
  <c r="D45" i="13"/>
  <c r="T45" i="13"/>
  <c r="D45" i="12"/>
  <c r="L45" i="12"/>
  <c r="T45" i="12"/>
  <c r="X44" i="12"/>
  <c r="Z44" i="12" s="1"/>
  <c r="Z37" i="12"/>
  <c r="Z13" i="19"/>
  <c r="Z13" i="18"/>
  <c r="Z13" i="17"/>
  <c r="Z13" i="16"/>
  <c r="Z13" i="15"/>
  <c r="Z13" i="14"/>
  <c r="E45" i="10"/>
  <c r="M45" i="10"/>
  <c r="U45" i="10"/>
  <c r="N45" i="10"/>
  <c r="V45" i="10"/>
  <c r="W45" i="9"/>
  <c r="Y44" i="14"/>
  <c r="Z44" i="14" s="1"/>
  <c r="X26" i="13"/>
  <c r="Z13" i="13"/>
  <c r="X44" i="13"/>
  <c r="Z44" i="13" s="1"/>
  <c r="Z37" i="13"/>
  <c r="H45" i="12"/>
  <c r="P45" i="12"/>
  <c r="X26" i="12"/>
  <c r="Z13" i="12"/>
  <c r="H45" i="11"/>
  <c r="P45" i="11"/>
  <c r="X26" i="11"/>
  <c r="Z13" i="11"/>
  <c r="G45" i="10"/>
  <c r="W45" i="10"/>
  <c r="F45" i="9"/>
  <c r="N45" i="9"/>
  <c r="V45" i="9"/>
  <c r="E45" i="11"/>
  <c r="AA45" i="10"/>
  <c r="P45" i="9"/>
  <c r="J44" i="10"/>
  <c r="R44" i="10"/>
  <c r="R45" i="10" s="1"/>
  <c r="Z37" i="10"/>
  <c r="X44" i="9"/>
  <c r="Z44" i="9" s="1"/>
  <c r="X44" i="7"/>
  <c r="Z44" i="7" s="1"/>
  <c r="H45" i="6"/>
  <c r="P45" i="6"/>
  <c r="X45" i="6"/>
  <c r="R45" i="5"/>
  <c r="I45" i="4"/>
  <c r="Y45" i="4"/>
  <c r="T26" i="9"/>
  <c r="T45" i="9" s="1"/>
  <c r="Z26" i="7"/>
  <c r="Z43" i="7"/>
  <c r="Q45" i="6"/>
  <c r="X44" i="5"/>
  <c r="H45" i="4"/>
  <c r="X45" i="4"/>
  <c r="Z37" i="4"/>
  <c r="P45" i="2"/>
  <c r="X45" i="2"/>
  <c r="X45" i="9"/>
  <c r="Z45" i="9" s="1"/>
  <c r="Z26" i="3"/>
  <c r="I45" i="8"/>
  <c r="Z37" i="8"/>
  <c r="J45" i="5"/>
  <c r="I44" i="5"/>
  <c r="I45" i="5" s="1"/>
  <c r="Q44" i="5"/>
  <c r="Q45" i="5" s="1"/>
  <c r="Y44" i="5"/>
  <c r="Y45" i="5" s="1"/>
  <c r="Q45" i="4"/>
  <c r="I45" i="3"/>
  <c r="Z37" i="3"/>
  <c r="Z26" i="9"/>
  <c r="H45" i="5"/>
  <c r="P45" i="5"/>
  <c r="R45" i="4"/>
  <c r="Y45" i="10"/>
  <c r="Z37" i="9"/>
  <c r="H45" i="7"/>
  <c r="P45" i="7"/>
  <c r="Q45" i="7"/>
  <c r="D45" i="2"/>
  <c r="L45" i="2"/>
  <c r="T45" i="2"/>
  <c r="Z26" i="2"/>
  <c r="I44" i="2"/>
  <c r="I45" i="2" s="1"/>
  <c r="Q44" i="2"/>
  <c r="Q45" i="2" s="1"/>
  <c r="Y44" i="2"/>
  <c r="Y45" i="2" s="1"/>
  <c r="Z37" i="11"/>
  <c r="H45" i="8"/>
  <c r="P45" i="8"/>
  <c r="X45" i="8"/>
  <c r="Z45" i="8" s="1"/>
  <c r="Q45" i="8"/>
  <c r="Z26" i="6"/>
  <c r="I44" i="6"/>
  <c r="I45" i="6" s="1"/>
  <c r="Q44" i="6"/>
  <c r="Y44" i="6"/>
  <c r="Y45" i="6" s="1"/>
  <c r="H45" i="3"/>
  <c r="P45" i="3"/>
  <c r="X45" i="3"/>
  <c r="Z45" i="3" s="1"/>
  <c r="Q45" i="3"/>
  <c r="E45" i="2"/>
  <c r="M45" i="2"/>
  <c r="U45" i="2"/>
  <c r="Z13" i="8"/>
  <c r="Z13" i="7"/>
  <c r="Z13" i="6"/>
  <c r="Z13" i="5"/>
  <c r="Z13" i="4"/>
  <c r="Z13" i="3"/>
  <c r="Z13" i="2"/>
  <c r="G45" i="8" l="1"/>
  <c r="AA45" i="11"/>
  <c r="Z44" i="6"/>
  <c r="X45" i="7"/>
  <c r="Z45" i="7" s="1"/>
  <c r="Z45" i="2"/>
  <c r="Z45" i="1"/>
  <c r="Z44" i="2"/>
  <c r="W45" i="7"/>
  <c r="X45" i="10"/>
  <c r="Z45" i="19"/>
  <c r="G45" i="7"/>
  <c r="W45" i="8"/>
  <c r="O45" i="14"/>
  <c r="Z44" i="5"/>
  <c r="J45" i="10"/>
  <c r="Y45" i="21"/>
  <c r="O45" i="8"/>
  <c r="G45" i="14"/>
  <c r="X45" i="5"/>
  <c r="Z45" i="5" s="1"/>
  <c r="Z26" i="11"/>
  <c r="X45" i="11"/>
  <c r="Z45" i="11" s="1"/>
  <c r="X45" i="21"/>
  <c r="Z26" i="21"/>
  <c r="Z45" i="6"/>
  <c r="X45" i="13"/>
  <c r="Z45" i="13" s="1"/>
  <c r="Z26" i="13"/>
  <c r="Y45" i="14"/>
  <c r="Z45" i="14" s="1"/>
  <c r="Z45" i="16"/>
  <c r="Z45" i="18"/>
  <c r="Z26" i="12"/>
  <c r="X45" i="12"/>
  <c r="Z45" i="12" s="1"/>
  <c r="Z45" i="10"/>
  <c r="Z45" i="4"/>
  <c r="Z45" i="21" l="1"/>
</calcChain>
</file>

<file path=xl/sharedStrings.xml><?xml version="1.0" encoding="utf-8"?>
<sst xmlns="http://schemas.openxmlformats.org/spreadsheetml/2006/main" count="2730" uniqueCount="100">
  <si>
    <t>Mpumalanga: Albert Luthuli (MP301) - Table C6 Quarterly Budget Statement - Financial Position ( Energy sources                                     ) for 2nd Quarter ended 31 December 2025 (Figures Finalised as at 2026/01/30)</t>
  </si>
  <si>
    <t>Description</t>
  </si>
  <si>
    <t>2024/25</t>
  </si>
  <si>
    <t>2025/26</t>
  </si>
  <si>
    <t>Budget year 2025/26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</si>
  <si>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</si>
  <si>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</si>
  <si>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</si>
  <si>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</si>
  <si>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</si>
  <si>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</si>
  <si>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</si>
  <si>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</si>
  <si>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</si>
  <si>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</si>
  <si>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</si>
  <si>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</si>
  <si>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</si>
  <si>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</si>
  <si>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</si>
  <si>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</si>
  <si>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</si>
  <si>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</si>
  <si>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</si>
  <si>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</si>
  <si>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</si>
  <si>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</si>
  <si>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</si>
  <si>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</si>
  <si>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</si>
  <si>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</si>
  <si>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</si>
  <si>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</si>
  <si>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</si>
  <si>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</si>
  <si>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</si>
  <si>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</si>
  <si>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</si>
  <si>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</si>
  <si>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</si>
  <si>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</si>
  <si>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</si>
  <si>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</si>
  <si>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</si>
  <si>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</si>
  <si>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</si>
  <si>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</si>
  <si>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</si>
  <si>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</si>
  <si>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</si>
  <si>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</si>
  <si>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</si>
  <si>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</si>
  <si>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</si>
  <si>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</si>
  <si>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</si>
  <si>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</si>
  <si>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</si>
  <si>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</si>
  <si>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</si>
  <si>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</si>
  <si>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</si>
  <si>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</si>
  <si>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</si>
  <si>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</si>
  <si>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</si>
  <si>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</si>
  <si>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</si>
  <si>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</si>
  <si>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</si>
  <si>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</si>
  <si>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</si>
  <si>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</si>
  <si>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</si>
  <si>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</si>
  <si>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</si>
  <si>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Mpumalanga: Msukaligwa (MP302) - Table C6 Quarterly Budget Statement - Financial Position ( Energy sources                                     ) for 2nd Quarter ended 31 December 2025 (Figures Finalised as at 2026/01/30)</t>
  </si>
  <si>
    <t>Mpumalanga: Mkhondo (MP303) - Table C6 Quarterly Budget Statement - Financial Position ( Energy sources                                     ) for 2nd Quarter ended 31 December 2025 (Figures Finalised as at 2026/01/30)</t>
  </si>
  <si>
    <t>Mpumalanga: Pixley Ka Seme (MP) (MP304) - Table C6 Quarterly Budget Statement - Financial Position ( Energy sources                                     ) for 2nd Quarter ended 31 December 2025 (Figures Finalised as at 2026/01/30)</t>
  </si>
  <si>
    <t>Mpumalanga: Lekwa (MP305) - Table C6 Quarterly Budget Statement - Financial Position ( Energy sources                                     ) for 2nd Quarter ended 31 December 2025 (Figures Finalised as at 2026/01/30)</t>
  </si>
  <si>
    <t>Mpumalanga: Dipaleseng (MP306) - Table C6 Quarterly Budget Statement - Financial Position ( Energy sources                                     ) for 2nd Quarter ended 31 December 2025 (Figures Finalised as at 2026/01/30)</t>
  </si>
  <si>
    <t>Mpumalanga: Govan Mbeki (MP307) - Table C6 Quarterly Budget Statement - Financial Position ( Energy sources                                     ) for 2nd Quarter ended 31 December 2025 (Figures Finalised as at 2026/01/30)</t>
  </si>
  <si>
    <t>Mpumalanga: Gert Sibande (DC30) - Table C6 Quarterly Budget Statement - Financial Position ( Energy sources                                     ) for 2nd Quarter ended 31 December 2025 (Figures Finalised as at 2026/01/30)</t>
  </si>
  <si>
    <t>Mpumalanga: Victor Khanye (MP311) - Table C6 Quarterly Budget Statement - Financial Position ( Energy sources                                     ) for 2nd Quarter ended 31 December 2025 (Figures Finalised as at 2026/01/30)</t>
  </si>
  <si>
    <t>Mpumalanga: Emalahleni (MP) (MP312) - Table C6 Quarterly Budget Statement - Financial Position ( Energy sources                                     ) for 2nd Quarter ended 31 December 2025 (Figures Finalised as at 2026/01/30)</t>
  </si>
  <si>
    <t>Mpumalanga: Steve Tshwete (MP313) - Table C6 Quarterly Budget Statement - Financial Position ( Energy sources                                     ) for 2nd Quarter ended 31 December 2025 (Figures Finalised as at 2026/01/30)</t>
  </si>
  <si>
    <t>Mpumalanga: Emakhazeni (MP314) - Table C6 Quarterly Budget Statement - Financial Position ( Energy sources                                     ) for 2nd Quarter ended 31 December 2025 (Figures Finalised as at 2026/01/30)</t>
  </si>
  <si>
    <t>Mpumalanga: Thembisile Hani (MP315) - Table C6 Quarterly Budget Statement - Financial Position ( Energy sources                                     ) for 2nd Quarter ended 31 December 2025 (Figures Finalised as at 2026/01/30)</t>
  </si>
  <si>
    <t>Mpumalanga: Dr J.S. Moroka (MP316) - Table C6 Quarterly Budget Statement - Financial Position ( Energy sources                                     ) for 2nd Quarter ended 31 December 2025 (Figures Finalised as at 2026/01/30)</t>
  </si>
  <si>
    <t>Mpumalanga: Nkangala (DC31) - Table C6 Quarterly Budget Statement - Financial Position ( Energy sources                                     ) for 2nd Quarter ended 31 December 2025 (Figures Finalised as at 2026/01/30)</t>
  </si>
  <si>
    <t>Mpumalanga: Thaba Chweu (MP321) - Table C6 Quarterly Budget Statement - Financial Position ( Energy sources                                     ) for 2nd Quarter ended 31 December 2025 (Figures Finalised as at 2026/01/30)</t>
  </si>
  <si>
    <t>Mpumalanga: Nkomazi (MP324) - Table C6 Quarterly Budget Statement - Financial Position ( Energy sources                                     ) for 2nd Quarter ended 31 December 2025 (Figures Finalised as at 2026/01/30)</t>
  </si>
  <si>
    <t>Mpumalanga: Bushbuckridge (MP325) - Table C6 Quarterly Budget Statement - Financial Position ( Energy sources                                     ) for 2nd Quarter ended 31 December 2025 (Figures Finalised as at 2026/01/30)</t>
  </si>
  <si>
    <t>Mpumalanga: City of Mbombela (MP326) - Table C6 Quarterly Budget Statement - Financial Position ( Energy sources                                     ) for 2nd Quarter ended 31 December 2025 (Figures Finalised as at 2026/01/30)</t>
  </si>
  <si>
    <t>Mpumalanga: Ehlanzeni (DC32) - Table C6 Quarterly Budget Statement - Financial Position ( Energy sources                                     ) for 2nd Quarter ended 31 December 2025 (Figures Finalised as at 2026/01/30)</t>
  </si>
  <si>
    <t>Summary - Table C6 Quarterly Budget Statement - Financial Position ( Energy sources                                     ) for 2nd Quarter ended 31 December 2025 (Figures Finalised as at 2026/01/30)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</si>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</sst>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704200408</v>
      </c>
      <c r="D6" s="18"/>
      <c r="E6" s="19">
        <v>-108891191</v>
      </c>
      <c r="F6" s="20">
        <v>-108891191</v>
      </c>
      <c r="G6" s="20">
        <v>777160232</v>
      </c>
      <c r="H6" s="20">
        <v>36521470</v>
      </c>
      <c r="I6" s="20">
        <v>27700500</v>
      </c>
      <c r="J6" s="20">
        <v>841382202</v>
      </c>
      <c r="K6" s="20">
        <v>28368894</v>
      </c>
      <c r="L6" s="20">
        <v>104662976</v>
      </c>
      <c r="M6" s="20">
        <v>26946134</v>
      </c>
      <c r="N6" s="20">
        <v>159978004</v>
      </c>
      <c r="O6" s="20"/>
      <c r="P6" s="20"/>
      <c r="Q6" s="20"/>
      <c r="R6" s="20"/>
      <c r="S6" s="20"/>
      <c r="T6" s="20"/>
      <c r="U6" s="20"/>
      <c r="V6" s="20"/>
      <c r="W6" s="20">
        <v>1001360206</v>
      </c>
      <c r="X6" s="20">
        <v>-43777411</v>
      </c>
      <c r="Y6" s="20">
        <v>1045137617</v>
      </c>
      <c r="Z6" s="21">
        <v>-2387.3901930838256</v>
      </c>
      <c r="AA6" s="22">
        <v>-108891191</v>
      </c>
    </row>
    <row r="7" spans="1:27" x14ac:dyDescent="0.25">
      <c r="A7" s="23" t="s">
        <v>35</v>
      </c>
      <c r="B7" s="17" t="s">
        <v>32</v>
      </c>
      <c r="C7" s="18">
        <v>135684470</v>
      </c>
      <c r="D7" s="18"/>
      <c r="E7" s="19">
        <v>42820580</v>
      </c>
      <c r="F7" s="20">
        <v>42820580</v>
      </c>
      <c r="G7" s="20">
        <v>144460747</v>
      </c>
      <c r="H7" s="20">
        <v>-6963483</v>
      </c>
      <c r="I7" s="20">
        <v>133503</v>
      </c>
      <c r="J7" s="20">
        <v>137630767</v>
      </c>
      <c r="K7" s="20">
        <v>-251735</v>
      </c>
      <c r="L7" s="20">
        <v>126411</v>
      </c>
      <c r="M7" s="20">
        <v>1207592</v>
      </c>
      <c r="N7" s="20">
        <v>1082268</v>
      </c>
      <c r="O7" s="20"/>
      <c r="P7" s="20"/>
      <c r="Q7" s="20"/>
      <c r="R7" s="20"/>
      <c r="S7" s="20"/>
      <c r="T7" s="20"/>
      <c r="U7" s="20"/>
      <c r="V7" s="20"/>
      <c r="W7" s="20">
        <v>138713035</v>
      </c>
      <c r="X7" s="20">
        <v>35559862</v>
      </c>
      <c r="Y7" s="20">
        <v>103153173</v>
      </c>
      <c r="Z7" s="21">
        <v>290.08316455221342</v>
      </c>
      <c r="AA7" s="22">
        <v>42820580</v>
      </c>
    </row>
    <row r="8" spans="1:27" x14ac:dyDescent="0.25">
      <c r="A8" s="23" t="s">
        <v>36</v>
      </c>
      <c r="B8" s="17" t="s">
        <v>32</v>
      </c>
      <c r="C8" s="18">
        <v>-83292848</v>
      </c>
      <c r="D8" s="18"/>
      <c r="E8" s="19">
        <v>7633692</v>
      </c>
      <c r="F8" s="20">
        <v>7633692</v>
      </c>
      <c r="G8" s="20">
        <v>-81879939</v>
      </c>
      <c r="H8" s="20">
        <v>1587023</v>
      </c>
      <c r="I8" s="20">
        <v>1653765</v>
      </c>
      <c r="J8" s="20">
        <v>-78639151</v>
      </c>
      <c r="K8" s="20">
        <v>1666647</v>
      </c>
      <c r="L8" s="20">
        <v>1560809</v>
      </c>
      <c r="M8" s="20">
        <v>1844964</v>
      </c>
      <c r="N8" s="20">
        <v>5072420</v>
      </c>
      <c r="O8" s="20"/>
      <c r="P8" s="20"/>
      <c r="Q8" s="20"/>
      <c r="R8" s="20"/>
      <c r="S8" s="20"/>
      <c r="T8" s="20"/>
      <c r="U8" s="20"/>
      <c r="V8" s="20"/>
      <c r="W8" s="20">
        <v>-73566731</v>
      </c>
      <c r="X8" s="20">
        <v>3971703</v>
      </c>
      <c r="Y8" s="20">
        <v>-77538434</v>
      </c>
      <c r="Z8" s="21">
        <v>-1952.2717081312476</v>
      </c>
      <c r="AA8" s="22">
        <v>7633692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381715</v>
      </c>
      <c r="D10" s="18"/>
      <c r="E10" s="19">
        <v>15920267</v>
      </c>
      <c r="F10" s="20">
        <v>15920267</v>
      </c>
      <c r="G10" s="20">
        <v>381716</v>
      </c>
      <c r="H10" s="20"/>
      <c r="I10" s="20"/>
      <c r="J10" s="20">
        <v>381716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381716</v>
      </c>
      <c r="X10" s="20">
        <v>15920267</v>
      </c>
      <c r="Y10" s="20">
        <v>-15538551</v>
      </c>
      <c r="Z10" s="21">
        <v>-97.602326644396101</v>
      </c>
      <c r="AA10" s="22">
        <v>15920267</v>
      </c>
    </row>
    <row r="11" spans="1:27" x14ac:dyDescent="0.25">
      <c r="A11" s="23" t="s">
        <v>39</v>
      </c>
      <c r="B11" s="17" t="s">
        <v>32</v>
      </c>
      <c r="C11" s="18">
        <v>-75828568</v>
      </c>
      <c r="D11" s="18"/>
      <c r="E11" s="19"/>
      <c r="F11" s="20"/>
      <c r="G11" s="24">
        <v>-173421520</v>
      </c>
      <c r="H11" s="24">
        <v>-669718</v>
      </c>
      <c r="I11" s="24">
        <v>-14168241</v>
      </c>
      <c r="J11" s="20">
        <v>-188259479</v>
      </c>
      <c r="K11" s="24">
        <v>9918</v>
      </c>
      <c r="L11" s="24">
        <v>-8708398</v>
      </c>
      <c r="M11" s="20">
        <v>-13422507</v>
      </c>
      <c r="N11" s="24">
        <v>-22120987</v>
      </c>
      <c r="O11" s="24"/>
      <c r="P11" s="24"/>
      <c r="Q11" s="20"/>
      <c r="R11" s="24"/>
      <c r="S11" s="24"/>
      <c r="T11" s="20"/>
      <c r="U11" s="24"/>
      <c r="V11" s="24"/>
      <c r="W11" s="24">
        <v>-210380466</v>
      </c>
      <c r="X11" s="20"/>
      <c r="Y11" s="24">
        <v>-210380466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-159453</v>
      </c>
      <c r="D12" s="18"/>
      <c r="E12" s="19"/>
      <c r="F12" s="20"/>
      <c r="G12" s="20">
        <v>-159453</v>
      </c>
      <c r="H12" s="20"/>
      <c r="I12" s="20"/>
      <c r="J12" s="20">
        <v>-159453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-159453</v>
      </c>
      <c r="X12" s="20"/>
      <c r="Y12" s="20">
        <v>-159453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680985724</v>
      </c>
      <c r="D13" s="29">
        <f>SUM(D6:D12)</f>
        <v>0</v>
      </c>
      <c r="E13" s="30">
        <f t="shared" si="0"/>
        <v>-42516652</v>
      </c>
      <c r="F13" s="31">
        <f t="shared" si="0"/>
        <v>-42516652</v>
      </c>
      <c r="G13" s="31">
        <f t="shared" si="0"/>
        <v>666541783</v>
      </c>
      <c r="H13" s="31">
        <f t="shared" si="0"/>
        <v>30475292</v>
      </c>
      <c r="I13" s="31">
        <f t="shared" si="0"/>
        <v>15319527</v>
      </c>
      <c r="J13" s="31">
        <f t="shared" si="0"/>
        <v>712336602</v>
      </c>
      <c r="K13" s="31">
        <f t="shared" si="0"/>
        <v>29793724</v>
      </c>
      <c r="L13" s="31">
        <f t="shared" si="0"/>
        <v>97641798</v>
      </c>
      <c r="M13" s="31">
        <f t="shared" si="0"/>
        <v>16576183</v>
      </c>
      <c r="N13" s="31">
        <f t="shared" si="0"/>
        <v>144011705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856348307</v>
      </c>
      <c r="X13" s="31">
        <f t="shared" si="0"/>
        <v>11674421</v>
      </c>
      <c r="Y13" s="31">
        <f t="shared" si="0"/>
        <v>844673886</v>
      </c>
      <c r="Z13" s="32">
        <f>+IF(X13&lt;&gt;0,+(Y13/X13)*100,0)</f>
        <v>7235.2529174680267</v>
      </c>
      <c r="AA13" s="33">
        <f>SUM(AA6:AA12)</f>
        <v>-42516652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>
        <v>40750400</v>
      </c>
      <c r="D16" s="18"/>
      <c r="E16" s="19">
        <v>48311120</v>
      </c>
      <c r="F16" s="20">
        <v>48311120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48311120</v>
      </c>
      <c r="Y16" s="20">
        <v>-7560720</v>
      </c>
      <c r="Z16" s="21">
        <v>-15.650061517927963</v>
      </c>
      <c r="AA16" s="22">
        <v>48311120</v>
      </c>
    </row>
    <row r="17" spans="1:27" x14ac:dyDescent="0.25">
      <c r="A17" s="23" t="s">
        <v>45</v>
      </c>
      <c r="B17" s="17" t="s">
        <v>32</v>
      </c>
      <c r="C17" s="18">
        <v>1040861056</v>
      </c>
      <c r="D17" s="18"/>
      <c r="E17" s="19">
        <v>2678551315</v>
      </c>
      <c r="F17" s="20">
        <v>2678551315</v>
      </c>
      <c r="G17" s="24">
        <v>1039728592</v>
      </c>
      <c r="H17" s="24">
        <v>6380509</v>
      </c>
      <c r="I17" s="24">
        <v>2480405</v>
      </c>
      <c r="J17" s="20">
        <v>1048589506</v>
      </c>
      <c r="K17" s="24">
        <v>1915328</v>
      </c>
      <c r="L17" s="24">
        <v>-2316</v>
      </c>
      <c r="M17" s="20">
        <v>2288237</v>
      </c>
      <c r="N17" s="24">
        <v>4201249</v>
      </c>
      <c r="O17" s="24"/>
      <c r="P17" s="24"/>
      <c r="Q17" s="20"/>
      <c r="R17" s="24"/>
      <c r="S17" s="24"/>
      <c r="T17" s="20"/>
      <c r="U17" s="24"/>
      <c r="V17" s="24"/>
      <c r="W17" s="24">
        <v>1052790755</v>
      </c>
      <c r="X17" s="20">
        <v>2668029624</v>
      </c>
      <c r="Y17" s="24">
        <v>-1615238869</v>
      </c>
      <c r="Z17" s="25">
        <v>-60.540514785528487</v>
      </c>
      <c r="AA17" s="26">
        <v>2678551315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26791</v>
      </c>
      <c r="D24" s="18"/>
      <c r="E24" s="19"/>
      <c r="F24" s="20"/>
      <c r="G24" s="24">
        <v>34418</v>
      </c>
      <c r="H24" s="24">
        <v>-7626</v>
      </c>
      <c r="I24" s="24"/>
      <c r="J24" s="20">
        <v>26792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26792</v>
      </c>
      <c r="X24" s="20"/>
      <c r="Y24" s="24">
        <v>26792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1081947964</v>
      </c>
      <c r="D25" s="29">
        <f t="shared" ref="D25:Y25" si="1">SUM(D15:D24)</f>
        <v>0</v>
      </c>
      <c r="E25" s="35">
        <f t="shared" si="1"/>
        <v>2726862435</v>
      </c>
      <c r="F25" s="36">
        <f t="shared" si="1"/>
        <v>2726862435</v>
      </c>
      <c r="G25" s="36">
        <f t="shared" si="1"/>
        <v>1080823127</v>
      </c>
      <c r="H25" s="36">
        <f t="shared" si="1"/>
        <v>6372883</v>
      </c>
      <c r="I25" s="36">
        <f t="shared" si="1"/>
        <v>2480405</v>
      </c>
      <c r="J25" s="36">
        <f t="shared" si="1"/>
        <v>1089676415</v>
      </c>
      <c r="K25" s="36">
        <f t="shared" si="1"/>
        <v>1915328</v>
      </c>
      <c r="L25" s="36">
        <f t="shared" si="1"/>
        <v>-2316</v>
      </c>
      <c r="M25" s="36">
        <f t="shared" si="1"/>
        <v>2288237</v>
      </c>
      <c r="N25" s="36">
        <f t="shared" si="1"/>
        <v>4201249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1093877664</v>
      </c>
      <c r="X25" s="36">
        <f t="shared" si="1"/>
        <v>2716340744</v>
      </c>
      <c r="Y25" s="36">
        <f t="shared" si="1"/>
        <v>-1622463080</v>
      </c>
      <c r="Z25" s="37">
        <f>+IF(X25&lt;&gt;0,+(Y25/X25)*100,0)</f>
        <v>-59.729733229668767</v>
      </c>
      <c r="AA25" s="38">
        <f>SUM(AA15:AA24)</f>
        <v>2726862435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1762933688</v>
      </c>
      <c r="D26" s="29">
        <f>+D13+D25</f>
        <v>0</v>
      </c>
      <c r="E26" s="30">
        <f t="shared" si="2"/>
        <v>2684345783</v>
      </c>
      <c r="F26" s="31">
        <f t="shared" si="2"/>
        <v>2684345783</v>
      </c>
      <c r="G26" s="31">
        <f t="shared" si="2"/>
        <v>1747364910</v>
      </c>
      <c r="H26" s="31">
        <f t="shared" si="2"/>
        <v>36848175</v>
      </c>
      <c r="I26" s="31">
        <f t="shared" si="2"/>
        <v>17799932</v>
      </c>
      <c r="J26" s="31">
        <f t="shared" si="2"/>
        <v>1802013017</v>
      </c>
      <c r="K26" s="31">
        <f t="shared" si="2"/>
        <v>31709052</v>
      </c>
      <c r="L26" s="31">
        <f t="shared" si="2"/>
        <v>97639482</v>
      </c>
      <c r="M26" s="31">
        <f t="shared" si="2"/>
        <v>18864420</v>
      </c>
      <c r="N26" s="31">
        <f t="shared" si="2"/>
        <v>148212954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1950225971</v>
      </c>
      <c r="X26" s="31">
        <f t="shared" si="2"/>
        <v>2728015165</v>
      </c>
      <c r="Y26" s="31">
        <f t="shared" si="2"/>
        <v>-777789194</v>
      </c>
      <c r="Z26" s="32">
        <f>+IF(X26&lt;&gt;0,+(Y26/X26)*100,0)</f>
        <v>-28.511175596782284</v>
      </c>
      <c r="AA26" s="33">
        <f>+AA13+AA25</f>
        <v>2684345783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488040</v>
      </c>
      <c r="D31" s="18"/>
      <c r="E31" s="19"/>
      <c r="F31" s="20"/>
      <c r="G31" s="20">
        <v>488040</v>
      </c>
      <c r="H31" s="20"/>
      <c r="I31" s="20"/>
      <c r="J31" s="20">
        <v>488040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488040</v>
      </c>
      <c r="X31" s="20"/>
      <c r="Y31" s="20">
        <v>488040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153947543</v>
      </c>
      <c r="D32" s="18"/>
      <c r="E32" s="19">
        <v>179473145</v>
      </c>
      <c r="F32" s="20">
        <v>179473145</v>
      </c>
      <c r="G32" s="20">
        <v>135212471</v>
      </c>
      <c r="H32" s="20">
        <v>1973771</v>
      </c>
      <c r="I32" s="20">
        <v>-1286234</v>
      </c>
      <c r="J32" s="20">
        <v>135900008</v>
      </c>
      <c r="K32" s="20">
        <v>706199</v>
      </c>
      <c r="L32" s="20">
        <v>1589543</v>
      </c>
      <c r="M32" s="20">
        <v>481454</v>
      </c>
      <c r="N32" s="20">
        <v>2777196</v>
      </c>
      <c r="O32" s="20"/>
      <c r="P32" s="20"/>
      <c r="Q32" s="20"/>
      <c r="R32" s="20"/>
      <c r="S32" s="20"/>
      <c r="T32" s="20"/>
      <c r="U32" s="20"/>
      <c r="V32" s="20"/>
      <c r="W32" s="20">
        <v>138677204</v>
      </c>
      <c r="X32" s="20">
        <v>179473145</v>
      </c>
      <c r="Y32" s="20">
        <v>-40795941</v>
      </c>
      <c r="Z32" s="21">
        <v>-22.730944509831819</v>
      </c>
      <c r="AA32" s="22">
        <v>179473145</v>
      </c>
    </row>
    <row r="33" spans="1:27" x14ac:dyDescent="0.25">
      <c r="A33" s="23" t="s">
        <v>60</v>
      </c>
      <c r="B33" s="17" t="s">
        <v>32</v>
      </c>
      <c r="C33" s="18">
        <v>988047337</v>
      </c>
      <c r="D33" s="18"/>
      <c r="E33" s="19"/>
      <c r="F33" s="20"/>
      <c r="G33" s="20">
        <v>1062788905</v>
      </c>
      <c r="H33" s="20">
        <v>53990885</v>
      </c>
      <c r="I33" s="20">
        <v>30874992</v>
      </c>
      <c r="J33" s="20">
        <v>1147654782</v>
      </c>
      <c r="K33" s="20">
        <v>37996184</v>
      </c>
      <c r="L33" s="20">
        <v>104189000</v>
      </c>
      <c r="M33" s="20">
        <v>21695750</v>
      </c>
      <c r="N33" s="20">
        <v>163880934</v>
      </c>
      <c r="O33" s="20"/>
      <c r="P33" s="20"/>
      <c r="Q33" s="20"/>
      <c r="R33" s="20"/>
      <c r="S33" s="20"/>
      <c r="T33" s="20"/>
      <c r="U33" s="20"/>
      <c r="V33" s="20"/>
      <c r="W33" s="20">
        <v>1311535716</v>
      </c>
      <c r="X33" s="20"/>
      <c r="Y33" s="20">
        <v>1311535716</v>
      </c>
      <c r="Z33" s="21"/>
      <c r="AA33" s="22"/>
    </row>
    <row r="34" spans="1:27" x14ac:dyDescent="0.25">
      <c r="A34" s="23" t="s">
        <v>61</v>
      </c>
      <c r="B34" s="17" t="s">
        <v>32</v>
      </c>
      <c r="C34" s="18">
        <v>21140566</v>
      </c>
      <c r="D34" s="18"/>
      <c r="E34" s="19"/>
      <c r="F34" s="20"/>
      <c r="G34" s="20">
        <v>102298654</v>
      </c>
      <c r="H34" s="20">
        <v>891050</v>
      </c>
      <c r="I34" s="20"/>
      <c r="J34" s="20">
        <v>103189704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103189704</v>
      </c>
      <c r="X34" s="20"/>
      <c r="Y34" s="20">
        <v>103189704</v>
      </c>
      <c r="Z34" s="21"/>
      <c r="AA34" s="22"/>
    </row>
    <row r="35" spans="1:27" x14ac:dyDescent="0.25">
      <c r="A35" s="23" t="s">
        <v>39</v>
      </c>
      <c r="B35" s="17" t="s">
        <v>32</v>
      </c>
      <c r="C35" s="18">
        <v>6586632</v>
      </c>
      <c r="D35" s="18"/>
      <c r="E35" s="19">
        <v>6261330</v>
      </c>
      <c r="F35" s="20">
        <v>6261330</v>
      </c>
      <c r="G35" s="20">
        <v>6746731</v>
      </c>
      <c r="H35" s="20">
        <v>286215</v>
      </c>
      <c r="I35" s="20">
        <v>15358</v>
      </c>
      <c r="J35" s="20">
        <v>7048304</v>
      </c>
      <c r="K35" s="20">
        <v>-36974</v>
      </c>
      <c r="L35" s="20">
        <v>9597</v>
      </c>
      <c r="M35" s="20">
        <v>148048</v>
      </c>
      <c r="N35" s="20">
        <v>120671</v>
      </c>
      <c r="O35" s="20"/>
      <c r="P35" s="20"/>
      <c r="Q35" s="20"/>
      <c r="R35" s="20"/>
      <c r="S35" s="20"/>
      <c r="T35" s="20"/>
      <c r="U35" s="20"/>
      <c r="V35" s="20"/>
      <c r="W35" s="20">
        <v>7168975</v>
      </c>
      <c r="X35" s="20">
        <v>3130662</v>
      </c>
      <c r="Y35" s="20">
        <v>4038313</v>
      </c>
      <c r="Z35" s="21">
        <v>128.99230258648171</v>
      </c>
      <c r="AA35" s="22">
        <v>6261330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1170210118</v>
      </c>
      <c r="D37" s="29">
        <f t="shared" ref="D37:Y37" si="3">SUM(D29:D36)</f>
        <v>0</v>
      </c>
      <c r="E37" s="30">
        <f t="shared" si="3"/>
        <v>185734475</v>
      </c>
      <c r="F37" s="31">
        <f t="shared" si="3"/>
        <v>185734475</v>
      </c>
      <c r="G37" s="31">
        <f t="shared" si="3"/>
        <v>1307534801</v>
      </c>
      <c r="H37" s="31">
        <f t="shared" si="3"/>
        <v>57141921</v>
      </c>
      <c r="I37" s="31">
        <f t="shared" si="3"/>
        <v>29604116</v>
      </c>
      <c r="J37" s="31">
        <f t="shared" si="3"/>
        <v>1394280838</v>
      </c>
      <c r="K37" s="31">
        <f t="shared" si="3"/>
        <v>38665409</v>
      </c>
      <c r="L37" s="31">
        <f t="shared" si="3"/>
        <v>105788140</v>
      </c>
      <c r="M37" s="31">
        <f t="shared" si="3"/>
        <v>22325252</v>
      </c>
      <c r="N37" s="31">
        <f t="shared" si="3"/>
        <v>166778801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1561059639</v>
      </c>
      <c r="X37" s="31">
        <f t="shared" si="3"/>
        <v>182603807</v>
      </c>
      <c r="Y37" s="31">
        <f t="shared" si="3"/>
        <v>1378455832</v>
      </c>
      <c r="Z37" s="32">
        <f>+IF(X37&lt;&gt;0,+(Y37/X37)*100,0)</f>
        <v>754.88887917873478</v>
      </c>
      <c r="AA37" s="33">
        <f>SUM(AA29:AA36)</f>
        <v>185734475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93815659</v>
      </c>
      <c r="F40" s="20">
        <v>93815659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93815659</v>
      </c>
      <c r="Y40" s="20">
        <v>-93815659</v>
      </c>
      <c r="Z40" s="21">
        <v>-100</v>
      </c>
      <c r="AA40" s="22">
        <v>93815659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93815659</v>
      </c>
      <c r="F43" s="36">
        <f t="shared" si="4"/>
        <v>93815659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93815659</v>
      </c>
      <c r="Y43" s="36">
        <f t="shared" si="4"/>
        <v>-93815659</v>
      </c>
      <c r="Z43" s="37">
        <f>+IF(X43&lt;&gt;0,+(Y43/X43)*100,0)</f>
        <v>-100</v>
      </c>
      <c r="AA43" s="38">
        <f>SUM(AA39:AA42)</f>
        <v>93815659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1170210118</v>
      </c>
      <c r="D44" s="29">
        <f>+D37+D43</f>
        <v>0</v>
      </c>
      <c r="E44" s="30">
        <f t="shared" si="5"/>
        <v>279550134</v>
      </c>
      <c r="F44" s="31">
        <f t="shared" si="5"/>
        <v>279550134</v>
      </c>
      <c r="G44" s="31">
        <f t="shared" si="5"/>
        <v>1307534801</v>
      </c>
      <c r="H44" s="31">
        <f t="shared" si="5"/>
        <v>57141921</v>
      </c>
      <c r="I44" s="31">
        <f t="shared" si="5"/>
        <v>29604116</v>
      </c>
      <c r="J44" s="31">
        <f t="shared" si="5"/>
        <v>1394280838</v>
      </c>
      <c r="K44" s="31">
        <f t="shared" si="5"/>
        <v>38665409</v>
      </c>
      <c r="L44" s="31">
        <f t="shared" si="5"/>
        <v>105788140</v>
      </c>
      <c r="M44" s="31">
        <f t="shared" si="5"/>
        <v>22325252</v>
      </c>
      <c r="N44" s="31">
        <f t="shared" si="5"/>
        <v>166778801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1561059639</v>
      </c>
      <c r="X44" s="31">
        <f t="shared" si="5"/>
        <v>276419466</v>
      </c>
      <c r="Y44" s="31">
        <f t="shared" si="5"/>
        <v>1284640173</v>
      </c>
      <c r="Z44" s="32">
        <f>+IF(X44&lt;&gt;0,+(Y44/X44)*100,0)</f>
        <v>464.74301958169616</v>
      </c>
      <c r="AA44" s="33">
        <f>+AA37+AA43</f>
        <v>279550134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592723570</v>
      </c>
      <c r="D45" s="42">
        <f t="shared" si="6"/>
        <v>0</v>
      </c>
      <c r="E45" s="43">
        <f t="shared" si="6"/>
        <v>2404795649</v>
      </c>
      <c r="F45" s="44">
        <f t="shared" si="6"/>
        <v>2404795649</v>
      </c>
      <c r="G45" s="44">
        <f t="shared" si="6"/>
        <v>439830109</v>
      </c>
      <c r="H45" s="44">
        <f t="shared" si="6"/>
        <v>-20293746</v>
      </c>
      <c r="I45" s="44">
        <f t="shared" si="6"/>
        <v>-11804184</v>
      </c>
      <c r="J45" s="44">
        <f t="shared" si="6"/>
        <v>407732179</v>
      </c>
      <c r="K45" s="44">
        <f t="shared" si="6"/>
        <v>-6956357</v>
      </c>
      <c r="L45" s="44">
        <f t="shared" si="6"/>
        <v>-8148658</v>
      </c>
      <c r="M45" s="44">
        <f t="shared" si="6"/>
        <v>-3460832</v>
      </c>
      <c r="N45" s="44">
        <f t="shared" si="6"/>
        <v>-18565847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389166332</v>
      </c>
      <c r="X45" s="44">
        <f t="shared" si="6"/>
        <v>2451595699</v>
      </c>
      <c r="Y45" s="44">
        <f t="shared" si="6"/>
        <v>-2062429367</v>
      </c>
      <c r="Z45" s="45">
        <f>+IF(X45&lt;&gt;0,+(Y45/X45)*100,0)</f>
        <v>-84.125998746092606</v>
      </c>
      <c r="AA45" s="46">
        <f>+AA26-AA44</f>
        <v>2404795649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1766670481</v>
      </c>
      <c r="D47" s="18"/>
      <c r="E47" s="19">
        <v>2446980628</v>
      </c>
      <c r="F47" s="20">
        <v>2446980628</v>
      </c>
      <c r="G47" s="20">
        <v>1803369239</v>
      </c>
      <c r="H47" s="20">
        <v>-10189374</v>
      </c>
      <c r="I47" s="20">
        <v>-42273777</v>
      </c>
      <c r="J47" s="20">
        <v>1750906088</v>
      </c>
      <c r="K47" s="20">
        <v>-6670455</v>
      </c>
      <c r="L47" s="20">
        <v>-6619484</v>
      </c>
      <c r="M47" s="20">
        <v>-3564282</v>
      </c>
      <c r="N47" s="20">
        <v>-16854221</v>
      </c>
      <c r="O47" s="20"/>
      <c r="P47" s="20"/>
      <c r="Q47" s="20"/>
      <c r="R47" s="20"/>
      <c r="S47" s="20"/>
      <c r="T47" s="20"/>
      <c r="U47" s="20"/>
      <c r="V47" s="20"/>
      <c r="W47" s="20">
        <v>1734051867</v>
      </c>
      <c r="X47" s="20">
        <v>2493780683</v>
      </c>
      <c r="Y47" s="20">
        <v>-759728816</v>
      </c>
      <c r="Z47" s="47">
        <v>-30.464941090411035</v>
      </c>
      <c r="AA47" s="22">
        <v>2446980628</v>
      </c>
    </row>
    <row r="48" spans="1:27" x14ac:dyDescent="0.25">
      <c r="A48" s="23" t="s">
        <v>73</v>
      </c>
      <c r="B48" s="17" t="s">
        <v>32</v>
      </c>
      <c r="C48" s="18">
        <v>146585</v>
      </c>
      <c r="D48" s="18"/>
      <c r="E48" s="19"/>
      <c r="F48" s="20"/>
      <c r="G48" s="20">
        <v>180356</v>
      </c>
      <c r="H48" s="20">
        <v>74507</v>
      </c>
      <c r="I48" s="20">
        <v>49654</v>
      </c>
      <c r="J48" s="20">
        <v>304517</v>
      </c>
      <c r="K48" s="20">
        <v>38354</v>
      </c>
      <c r="L48" s="20"/>
      <c r="M48" s="20">
        <v>45813</v>
      </c>
      <c r="N48" s="20">
        <v>84167</v>
      </c>
      <c r="O48" s="20"/>
      <c r="P48" s="20"/>
      <c r="Q48" s="20"/>
      <c r="R48" s="20"/>
      <c r="S48" s="20"/>
      <c r="T48" s="20"/>
      <c r="U48" s="20"/>
      <c r="V48" s="20"/>
      <c r="W48" s="20">
        <v>388684</v>
      </c>
      <c r="X48" s="20"/>
      <c r="Y48" s="20">
        <v>388684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1766817066</v>
      </c>
      <c r="D50" s="50">
        <f t="shared" ref="D50:Y50" si="7">SUM(D47:D49)</f>
        <v>0</v>
      </c>
      <c r="E50" s="51">
        <f t="shared" si="7"/>
        <v>2446980628</v>
      </c>
      <c r="F50" s="52">
        <f t="shared" si="7"/>
        <v>2446980628</v>
      </c>
      <c r="G50" s="52">
        <f t="shared" si="7"/>
        <v>1803549595</v>
      </c>
      <c r="H50" s="52">
        <f t="shared" si="7"/>
        <v>-10114867</v>
      </c>
      <c r="I50" s="52">
        <f t="shared" si="7"/>
        <v>-42224123</v>
      </c>
      <c r="J50" s="52">
        <f t="shared" si="7"/>
        <v>1751210605</v>
      </c>
      <c r="K50" s="52">
        <f t="shared" si="7"/>
        <v>-6632101</v>
      </c>
      <c r="L50" s="52">
        <f t="shared" si="7"/>
        <v>-6619484</v>
      </c>
      <c r="M50" s="52">
        <f t="shared" si="7"/>
        <v>-3518469</v>
      </c>
      <c r="N50" s="52">
        <f t="shared" si="7"/>
        <v>-16770054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1734440551</v>
      </c>
      <c r="X50" s="52">
        <f t="shared" si="7"/>
        <v>2493780683</v>
      </c>
      <c r="Y50" s="52">
        <f t="shared" si="7"/>
        <v>-759340132</v>
      </c>
      <c r="Z50" s="53">
        <f>+IF(X50&lt;&gt;0,+(Y50/X50)*100,0)</f>
        <v>-30.449354956367671</v>
      </c>
      <c r="AA50" s="54">
        <f>SUM(AA47:AA49)</f>
        <v>2446980628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83800288</v>
      </c>
      <c r="D7" s="18"/>
      <c r="E7" s="19">
        <v>206695564</v>
      </c>
      <c r="F7" s="20">
        <v>206695564</v>
      </c>
      <c r="G7" s="20">
        <v>118922758</v>
      </c>
      <c r="H7" s="20">
        <v>-28120127</v>
      </c>
      <c r="I7" s="20">
        <v>2760040</v>
      </c>
      <c r="J7" s="20">
        <v>93562671</v>
      </c>
      <c r="K7" s="20">
        <v>-655244</v>
      </c>
      <c r="L7" s="20">
        <v>4626433</v>
      </c>
      <c r="M7" s="20">
        <v>1226135</v>
      </c>
      <c r="N7" s="20">
        <v>5197324</v>
      </c>
      <c r="O7" s="20"/>
      <c r="P7" s="20"/>
      <c r="Q7" s="20"/>
      <c r="R7" s="20"/>
      <c r="S7" s="20"/>
      <c r="T7" s="20"/>
      <c r="U7" s="20"/>
      <c r="V7" s="20"/>
      <c r="W7" s="20">
        <v>98759995</v>
      </c>
      <c r="X7" s="20">
        <v>103347792</v>
      </c>
      <c r="Y7" s="20">
        <v>-4587797</v>
      </c>
      <c r="Z7" s="21">
        <v>-4.439182406528821</v>
      </c>
      <c r="AA7" s="22">
        <v>206695564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83800288</v>
      </c>
      <c r="D13" s="29">
        <f>SUM(D6:D12)</f>
        <v>0</v>
      </c>
      <c r="E13" s="30">
        <f t="shared" si="0"/>
        <v>206695564</v>
      </c>
      <c r="F13" s="31">
        <f t="shared" si="0"/>
        <v>206695564</v>
      </c>
      <c r="G13" s="31">
        <f t="shared" si="0"/>
        <v>118922758</v>
      </c>
      <c r="H13" s="31">
        <f t="shared" si="0"/>
        <v>-28120127</v>
      </c>
      <c r="I13" s="31">
        <f t="shared" si="0"/>
        <v>2760040</v>
      </c>
      <c r="J13" s="31">
        <f t="shared" si="0"/>
        <v>93562671</v>
      </c>
      <c r="K13" s="31">
        <f t="shared" si="0"/>
        <v>-655244</v>
      </c>
      <c r="L13" s="31">
        <f t="shared" si="0"/>
        <v>4626433</v>
      </c>
      <c r="M13" s="31">
        <f t="shared" si="0"/>
        <v>1226135</v>
      </c>
      <c r="N13" s="31">
        <f t="shared" si="0"/>
        <v>5197324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98759995</v>
      </c>
      <c r="X13" s="31">
        <f t="shared" si="0"/>
        <v>103347792</v>
      </c>
      <c r="Y13" s="31">
        <f t="shared" si="0"/>
        <v>-4587797</v>
      </c>
      <c r="Z13" s="32">
        <f>+IF(X13&lt;&gt;0,+(Y13/X13)*100,0)</f>
        <v>-4.439182406528821</v>
      </c>
      <c r="AA13" s="33">
        <f>SUM(AA6:AA12)</f>
        <v>206695564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349263707</v>
      </c>
      <c r="D17" s="18"/>
      <c r="E17" s="19">
        <v>363743666</v>
      </c>
      <c r="F17" s="20">
        <v>363743666</v>
      </c>
      <c r="G17" s="24">
        <v>367306880</v>
      </c>
      <c r="H17" s="24">
        <v>-18043174</v>
      </c>
      <c r="I17" s="24">
        <v>1618350</v>
      </c>
      <c r="J17" s="20">
        <v>350882056</v>
      </c>
      <c r="K17" s="24">
        <v>1328361</v>
      </c>
      <c r="L17" s="24">
        <v>1588470</v>
      </c>
      <c r="M17" s="20">
        <v>448017</v>
      </c>
      <c r="N17" s="24">
        <v>3364848</v>
      </c>
      <c r="O17" s="24"/>
      <c r="P17" s="24"/>
      <c r="Q17" s="20"/>
      <c r="R17" s="24"/>
      <c r="S17" s="24"/>
      <c r="T17" s="20"/>
      <c r="U17" s="24"/>
      <c r="V17" s="24"/>
      <c r="W17" s="24">
        <v>354246904</v>
      </c>
      <c r="X17" s="20">
        <v>181871874</v>
      </c>
      <c r="Y17" s="24">
        <v>172375030</v>
      </c>
      <c r="Z17" s="25">
        <v>94.778277811114435</v>
      </c>
      <c r="AA17" s="26">
        <v>363743666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349263707</v>
      </c>
      <c r="D25" s="29">
        <f t="shared" ref="D25:Y25" si="1">SUM(D15:D24)</f>
        <v>0</v>
      </c>
      <c r="E25" s="35">
        <f t="shared" si="1"/>
        <v>363743666</v>
      </c>
      <c r="F25" s="36">
        <f t="shared" si="1"/>
        <v>363743666</v>
      </c>
      <c r="G25" s="36">
        <f t="shared" si="1"/>
        <v>367306880</v>
      </c>
      <c r="H25" s="36">
        <f t="shared" si="1"/>
        <v>-18043174</v>
      </c>
      <c r="I25" s="36">
        <f t="shared" si="1"/>
        <v>1618350</v>
      </c>
      <c r="J25" s="36">
        <f t="shared" si="1"/>
        <v>350882056</v>
      </c>
      <c r="K25" s="36">
        <f t="shared" si="1"/>
        <v>1328361</v>
      </c>
      <c r="L25" s="36">
        <f t="shared" si="1"/>
        <v>1588470</v>
      </c>
      <c r="M25" s="36">
        <f t="shared" si="1"/>
        <v>448017</v>
      </c>
      <c r="N25" s="36">
        <f t="shared" si="1"/>
        <v>3364848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354246904</v>
      </c>
      <c r="X25" s="36">
        <f t="shared" si="1"/>
        <v>181871874</v>
      </c>
      <c r="Y25" s="36">
        <f t="shared" si="1"/>
        <v>172375030</v>
      </c>
      <c r="Z25" s="37">
        <f>+IF(X25&lt;&gt;0,+(Y25/X25)*100,0)</f>
        <v>94.778277811114435</v>
      </c>
      <c r="AA25" s="38">
        <f>SUM(AA15:AA24)</f>
        <v>363743666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433063995</v>
      </c>
      <c r="D26" s="29">
        <f>+D13+D25</f>
        <v>0</v>
      </c>
      <c r="E26" s="30">
        <f t="shared" si="2"/>
        <v>570439230</v>
      </c>
      <c r="F26" s="31">
        <f t="shared" si="2"/>
        <v>570439230</v>
      </c>
      <c r="G26" s="31">
        <f t="shared" si="2"/>
        <v>486229638</v>
      </c>
      <c r="H26" s="31">
        <f t="shared" si="2"/>
        <v>-46163301</v>
      </c>
      <c r="I26" s="31">
        <f t="shared" si="2"/>
        <v>4378390</v>
      </c>
      <c r="J26" s="31">
        <f t="shared" si="2"/>
        <v>444444727</v>
      </c>
      <c r="K26" s="31">
        <f t="shared" si="2"/>
        <v>673117</v>
      </c>
      <c r="L26" s="31">
        <f t="shared" si="2"/>
        <v>6214903</v>
      </c>
      <c r="M26" s="31">
        <f t="shared" si="2"/>
        <v>1674152</v>
      </c>
      <c r="N26" s="31">
        <f t="shared" si="2"/>
        <v>8562172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453006899</v>
      </c>
      <c r="X26" s="31">
        <f t="shared" si="2"/>
        <v>285219666</v>
      </c>
      <c r="Y26" s="31">
        <f t="shared" si="2"/>
        <v>167787233</v>
      </c>
      <c r="Z26" s="32">
        <f>+IF(X26&lt;&gt;0,+(Y26/X26)*100,0)</f>
        <v>58.827371672190374</v>
      </c>
      <c r="AA26" s="33">
        <f>+AA13+AA25</f>
        <v>570439230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23754446</v>
      </c>
      <c r="D31" s="18"/>
      <c r="E31" s="19">
        <v>21529890</v>
      </c>
      <c r="F31" s="20">
        <v>21529890</v>
      </c>
      <c r="G31" s="20">
        <v>23832207</v>
      </c>
      <c r="H31" s="20">
        <v>-11266</v>
      </c>
      <c r="I31" s="20">
        <v>64912</v>
      </c>
      <c r="J31" s="20">
        <v>23885853</v>
      </c>
      <c r="K31" s="20">
        <v>92856</v>
      </c>
      <c r="L31" s="20">
        <v>183699</v>
      </c>
      <c r="M31" s="20">
        <v>-11650</v>
      </c>
      <c r="N31" s="20">
        <v>264905</v>
      </c>
      <c r="O31" s="20"/>
      <c r="P31" s="20"/>
      <c r="Q31" s="20"/>
      <c r="R31" s="20"/>
      <c r="S31" s="20"/>
      <c r="T31" s="20"/>
      <c r="U31" s="20"/>
      <c r="V31" s="20"/>
      <c r="W31" s="20">
        <v>24150758</v>
      </c>
      <c r="X31" s="20">
        <v>10764942</v>
      </c>
      <c r="Y31" s="20">
        <v>13385816</v>
      </c>
      <c r="Z31" s="21">
        <v>124.34638291595068</v>
      </c>
      <c r="AA31" s="22">
        <v>21529890</v>
      </c>
    </row>
    <row r="32" spans="1:27" x14ac:dyDescent="0.25">
      <c r="A32" s="23" t="s">
        <v>59</v>
      </c>
      <c r="B32" s="17" t="s">
        <v>32</v>
      </c>
      <c r="C32" s="18">
        <v>142772866</v>
      </c>
      <c r="D32" s="18"/>
      <c r="E32" s="19"/>
      <c r="F32" s="20"/>
      <c r="G32" s="20">
        <v>142772867</v>
      </c>
      <c r="H32" s="20"/>
      <c r="I32" s="20"/>
      <c r="J32" s="20">
        <v>142772867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142772867</v>
      </c>
      <c r="X32" s="20">
        <v>-12</v>
      </c>
      <c r="Y32" s="20">
        <v>142772879</v>
      </c>
      <c r="Z32" s="21">
        <v>-1189773991.6666665</v>
      </c>
      <c r="AA32" s="22"/>
    </row>
    <row r="33" spans="1:27" x14ac:dyDescent="0.25">
      <c r="A33" s="23" t="s">
        <v>60</v>
      </c>
      <c r="B33" s="17" t="s">
        <v>32</v>
      </c>
      <c r="C33" s="18">
        <v>2951203</v>
      </c>
      <c r="D33" s="18"/>
      <c r="E33" s="19">
        <v>8333204</v>
      </c>
      <c r="F33" s="20">
        <v>8333204</v>
      </c>
      <c r="G33" s="20">
        <v>13077203</v>
      </c>
      <c r="H33" s="20">
        <v>-7316000</v>
      </c>
      <c r="I33" s="20"/>
      <c r="J33" s="20">
        <v>5761203</v>
      </c>
      <c r="K33" s="20"/>
      <c r="L33" s="20">
        <v>800000</v>
      </c>
      <c r="M33" s="20">
        <v>538000</v>
      </c>
      <c r="N33" s="20">
        <v>1338000</v>
      </c>
      <c r="O33" s="20"/>
      <c r="P33" s="20"/>
      <c r="Q33" s="20"/>
      <c r="R33" s="20"/>
      <c r="S33" s="20"/>
      <c r="T33" s="20"/>
      <c r="U33" s="20"/>
      <c r="V33" s="20"/>
      <c r="W33" s="20">
        <v>7099203</v>
      </c>
      <c r="X33" s="20">
        <v>4166592</v>
      </c>
      <c r="Y33" s="20">
        <v>2932611</v>
      </c>
      <c r="Z33" s="21">
        <v>70.383925279941025</v>
      </c>
      <c r="AA33" s="22">
        <v>8333204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17522086</v>
      </c>
      <c r="D35" s="18"/>
      <c r="E35" s="19">
        <v>16919102</v>
      </c>
      <c r="F35" s="20">
        <v>16919102</v>
      </c>
      <c r="G35" s="20">
        <v>22076389</v>
      </c>
      <c r="H35" s="20">
        <v>-3549127</v>
      </c>
      <c r="I35" s="20">
        <v>326132</v>
      </c>
      <c r="J35" s="20">
        <v>18853394</v>
      </c>
      <c r="K35" s="20">
        <v>-45905</v>
      </c>
      <c r="L35" s="20">
        <v>550790</v>
      </c>
      <c r="M35" s="20">
        <v>82320</v>
      </c>
      <c r="N35" s="20">
        <v>587205</v>
      </c>
      <c r="O35" s="20"/>
      <c r="P35" s="20"/>
      <c r="Q35" s="20"/>
      <c r="R35" s="20"/>
      <c r="S35" s="20"/>
      <c r="T35" s="20"/>
      <c r="U35" s="20"/>
      <c r="V35" s="20"/>
      <c r="W35" s="20">
        <v>19440599</v>
      </c>
      <c r="X35" s="20">
        <v>8459550</v>
      </c>
      <c r="Y35" s="20">
        <v>10981049</v>
      </c>
      <c r="Z35" s="21">
        <v>129.80653817283425</v>
      </c>
      <c r="AA35" s="22">
        <v>16919102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187000601</v>
      </c>
      <c r="D37" s="29">
        <f t="shared" ref="D37:Y37" si="3">SUM(D29:D36)</f>
        <v>0</v>
      </c>
      <c r="E37" s="30">
        <f t="shared" si="3"/>
        <v>46782196</v>
      </c>
      <c r="F37" s="31">
        <f t="shared" si="3"/>
        <v>46782196</v>
      </c>
      <c r="G37" s="31">
        <f t="shared" si="3"/>
        <v>201758666</v>
      </c>
      <c r="H37" s="31">
        <f t="shared" si="3"/>
        <v>-10876393</v>
      </c>
      <c r="I37" s="31">
        <f t="shared" si="3"/>
        <v>391044</v>
      </c>
      <c r="J37" s="31">
        <f t="shared" si="3"/>
        <v>191273317</v>
      </c>
      <c r="K37" s="31">
        <f t="shared" si="3"/>
        <v>46951</v>
      </c>
      <c r="L37" s="31">
        <f t="shared" si="3"/>
        <v>1534489</v>
      </c>
      <c r="M37" s="31">
        <f t="shared" si="3"/>
        <v>608670</v>
      </c>
      <c r="N37" s="31">
        <f t="shared" si="3"/>
        <v>2190110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193463427</v>
      </c>
      <c r="X37" s="31">
        <f t="shared" si="3"/>
        <v>23391072</v>
      </c>
      <c r="Y37" s="31">
        <f t="shared" si="3"/>
        <v>170072355</v>
      </c>
      <c r="Z37" s="32">
        <f>+IF(X37&lt;&gt;0,+(Y37/X37)*100,0)</f>
        <v>727.08234577705548</v>
      </c>
      <c r="AA37" s="33">
        <f>SUM(AA29:AA36)</f>
        <v>46782196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187000601</v>
      </c>
      <c r="D44" s="29">
        <f>+D37+D43</f>
        <v>0</v>
      </c>
      <c r="E44" s="30">
        <f t="shared" si="5"/>
        <v>46782196</v>
      </c>
      <c r="F44" s="31">
        <f t="shared" si="5"/>
        <v>46782196</v>
      </c>
      <c r="G44" s="31">
        <f t="shared" si="5"/>
        <v>201758666</v>
      </c>
      <c r="H44" s="31">
        <f t="shared" si="5"/>
        <v>-10876393</v>
      </c>
      <c r="I44" s="31">
        <f t="shared" si="5"/>
        <v>391044</v>
      </c>
      <c r="J44" s="31">
        <f t="shared" si="5"/>
        <v>191273317</v>
      </c>
      <c r="K44" s="31">
        <f t="shared" si="5"/>
        <v>46951</v>
      </c>
      <c r="L44" s="31">
        <f t="shared" si="5"/>
        <v>1534489</v>
      </c>
      <c r="M44" s="31">
        <f t="shared" si="5"/>
        <v>608670</v>
      </c>
      <c r="N44" s="31">
        <f t="shared" si="5"/>
        <v>2190110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193463427</v>
      </c>
      <c r="X44" s="31">
        <f t="shared" si="5"/>
        <v>23391072</v>
      </c>
      <c r="Y44" s="31">
        <f t="shared" si="5"/>
        <v>170072355</v>
      </c>
      <c r="Z44" s="32">
        <f>+IF(X44&lt;&gt;0,+(Y44/X44)*100,0)</f>
        <v>727.08234577705548</v>
      </c>
      <c r="AA44" s="33">
        <f>+AA37+AA43</f>
        <v>46782196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246063394</v>
      </c>
      <c r="D45" s="42">
        <f t="shared" si="6"/>
        <v>0</v>
      </c>
      <c r="E45" s="43">
        <f t="shared" si="6"/>
        <v>523657034</v>
      </c>
      <c r="F45" s="44">
        <f t="shared" si="6"/>
        <v>523657034</v>
      </c>
      <c r="G45" s="44">
        <f t="shared" si="6"/>
        <v>284470972</v>
      </c>
      <c r="H45" s="44">
        <f t="shared" si="6"/>
        <v>-35286908</v>
      </c>
      <c r="I45" s="44">
        <f t="shared" si="6"/>
        <v>3987346</v>
      </c>
      <c r="J45" s="44">
        <f t="shared" si="6"/>
        <v>253171410</v>
      </c>
      <c r="K45" s="44">
        <f t="shared" si="6"/>
        <v>626166</v>
      </c>
      <c r="L45" s="44">
        <f t="shared" si="6"/>
        <v>4680414</v>
      </c>
      <c r="M45" s="44">
        <f t="shared" si="6"/>
        <v>1065482</v>
      </c>
      <c r="N45" s="44">
        <f t="shared" si="6"/>
        <v>6372062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259543472</v>
      </c>
      <c r="X45" s="44">
        <f t="shared" si="6"/>
        <v>261828594</v>
      </c>
      <c r="Y45" s="44">
        <f t="shared" si="6"/>
        <v>-2285122</v>
      </c>
      <c r="Z45" s="45">
        <f>+IF(X45&lt;&gt;0,+(Y45/X45)*100,0)</f>
        <v>-0.87275494440458257</v>
      </c>
      <c r="AA45" s="46">
        <f>+AA26-AA44</f>
        <v>523657034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-853457321</v>
      </c>
      <c r="D47" s="18"/>
      <c r="E47" s="19">
        <v>-817849908</v>
      </c>
      <c r="F47" s="20">
        <v>-817849908</v>
      </c>
      <c r="G47" s="20">
        <v>-1054477984</v>
      </c>
      <c r="H47" s="20">
        <v>68463241</v>
      </c>
      <c r="I47" s="20">
        <v>21646503</v>
      </c>
      <c r="J47" s="20">
        <v>-964368240</v>
      </c>
      <c r="K47" s="20">
        <v>-79112217</v>
      </c>
      <c r="L47" s="20">
        <v>19241934</v>
      </c>
      <c r="M47" s="20">
        <v>-26464672</v>
      </c>
      <c r="N47" s="20">
        <v>-86334955</v>
      </c>
      <c r="O47" s="20"/>
      <c r="P47" s="20"/>
      <c r="Q47" s="20"/>
      <c r="R47" s="20"/>
      <c r="S47" s="20"/>
      <c r="T47" s="20"/>
      <c r="U47" s="20"/>
      <c r="V47" s="20"/>
      <c r="W47" s="20">
        <v>-1050703195</v>
      </c>
      <c r="X47" s="20">
        <v>-408924972</v>
      </c>
      <c r="Y47" s="20">
        <v>-641778223</v>
      </c>
      <c r="Z47" s="47">
        <v>156.94278093635231</v>
      </c>
      <c r="AA47" s="22">
        <v>-817849908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-853457321</v>
      </c>
      <c r="D50" s="50">
        <f t="shared" ref="D50:Y50" si="7">SUM(D47:D49)</f>
        <v>0</v>
      </c>
      <c r="E50" s="51">
        <f t="shared" si="7"/>
        <v>-817849908</v>
      </c>
      <c r="F50" s="52">
        <f t="shared" si="7"/>
        <v>-817849908</v>
      </c>
      <c r="G50" s="52">
        <f t="shared" si="7"/>
        <v>-1054477984</v>
      </c>
      <c r="H50" s="52">
        <f t="shared" si="7"/>
        <v>68463241</v>
      </c>
      <c r="I50" s="52">
        <f t="shared" si="7"/>
        <v>21646503</v>
      </c>
      <c r="J50" s="52">
        <f t="shared" si="7"/>
        <v>-964368240</v>
      </c>
      <c r="K50" s="52">
        <f t="shared" si="7"/>
        <v>-79112217</v>
      </c>
      <c r="L50" s="52">
        <f t="shared" si="7"/>
        <v>19241934</v>
      </c>
      <c r="M50" s="52">
        <f t="shared" si="7"/>
        <v>-26464672</v>
      </c>
      <c r="N50" s="52">
        <f t="shared" si="7"/>
        <v>-86334955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-1050703195</v>
      </c>
      <c r="X50" s="52">
        <f t="shared" si="7"/>
        <v>-408924972</v>
      </c>
      <c r="Y50" s="52">
        <f t="shared" si="7"/>
        <v>-641778223</v>
      </c>
      <c r="Z50" s="53">
        <f>+IF(X50&lt;&gt;0,+(Y50/X50)*100,0)</f>
        <v>156.94278093635231</v>
      </c>
      <c r="AA50" s="54">
        <f>SUM(AA47:AA49)</f>
        <v>-817849908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122731931</v>
      </c>
      <c r="D6" s="18"/>
      <c r="E6" s="19">
        <v>-53405963</v>
      </c>
      <c r="F6" s="20">
        <v>-53405963</v>
      </c>
      <c r="G6" s="20">
        <v>101543495</v>
      </c>
      <c r="H6" s="20">
        <v>12996829</v>
      </c>
      <c r="I6" s="20">
        <v>14485171</v>
      </c>
      <c r="J6" s="20">
        <v>129025495</v>
      </c>
      <c r="K6" s="20">
        <v>6856944</v>
      </c>
      <c r="L6" s="20">
        <v>13717517</v>
      </c>
      <c r="M6" s="20">
        <v>-28770456</v>
      </c>
      <c r="N6" s="20">
        <v>-8195995</v>
      </c>
      <c r="O6" s="20"/>
      <c r="P6" s="20"/>
      <c r="Q6" s="20"/>
      <c r="R6" s="20"/>
      <c r="S6" s="20"/>
      <c r="T6" s="20"/>
      <c r="U6" s="20"/>
      <c r="V6" s="20"/>
      <c r="W6" s="20">
        <v>120829500</v>
      </c>
      <c r="X6" s="20">
        <v>-26702952</v>
      </c>
      <c r="Y6" s="20">
        <v>147532452</v>
      </c>
      <c r="Z6" s="21">
        <v>-552.49491516892965</v>
      </c>
      <c r="AA6" s="22">
        <v>-53405963</v>
      </c>
    </row>
    <row r="7" spans="1:27" x14ac:dyDescent="0.25">
      <c r="A7" s="23" t="s">
        <v>35</v>
      </c>
      <c r="B7" s="17" t="s">
        <v>32</v>
      </c>
      <c r="C7" s="18">
        <v>120378080</v>
      </c>
      <c r="D7" s="18"/>
      <c r="E7" s="19">
        <v>42979684</v>
      </c>
      <c r="F7" s="20">
        <v>42979684</v>
      </c>
      <c r="G7" s="20">
        <v>128696058</v>
      </c>
      <c r="H7" s="20">
        <v>5211304</v>
      </c>
      <c r="I7" s="20">
        <v>8646465</v>
      </c>
      <c r="J7" s="20">
        <v>142553827</v>
      </c>
      <c r="K7" s="20">
        <v>4876386</v>
      </c>
      <c r="L7" s="20">
        <v>7042977</v>
      </c>
      <c r="M7" s="20">
        <v>7080601</v>
      </c>
      <c r="N7" s="20">
        <v>18999964</v>
      </c>
      <c r="O7" s="20"/>
      <c r="P7" s="20"/>
      <c r="Q7" s="20"/>
      <c r="R7" s="20"/>
      <c r="S7" s="20"/>
      <c r="T7" s="20"/>
      <c r="U7" s="20"/>
      <c r="V7" s="20"/>
      <c r="W7" s="20">
        <v>161553791</v>
      </c>
      <c r="X7" s="20">
        <v>35005095</v>
      </c>
      <c r="Y7" s="20">
        <v>126548696</v>
      </c>
      <c r="Z7" s="21">
        <v>361.51507659099337</v>
      </c>
      <c r="AA7" s="22">
        <v>42979684</v>
      </c>
    </row>
    <row r="8" spans="1:27" x14ac:dyDescent="0.25">
      <c r="A8" s="23" t="s">
        <v>36</v>
      </c>
      <c r="B8" s="17" t="s">
        <v>32</v>
      </c>
      <c r="C8" s="18">
        <v>3950</v>
      </c>
      <c r="D8" s="18"/>
      <c r="E8" s="19">
        <v>20715298</v>
      </c>
      <c r="F8" s="20">
        <v>20715298</v>
      </c>
      <c r="G8" s="20">
        <v>3950</v>
      </c>
      <c r="H8" s="20"/>
      <c r="I8" s="20"/>
      <c r="J8" s="20">
        <v>3950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3950</v>
      </c>
      <c r="X8" s="20">
        <v>15175162</v>
      </c>
      <c r="Y8" s="20">
        <v>-15171212</v>
      </c>
      <c r="Z8" s="21">
        <v>-99.973970623839136</v>
      </c>
      <c r="AA8" s="22">
        <v>20715298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-64625543</v>
      </c>
      <c r="D10" s="18"/>
      <c r="E10" s="19"/>
      <c r="F10" s="20"/>
      <c r="G10" s="20">
        <v>-66087281</v>
      </c>
      <c r="H10" s="20"/>
      <c r="I10" s="20">
        <v>-133496</v>
      </c>
      <c r="J10" s="20">
        <v>-66220777</v>
      </c>
      <c r="K10" s="20">
        <v>-187334</v>
      </c>
      <c r="L10" s="20">
        <v>1008930</v>
      </c>
      <c r="M10" s="20">
        <v>-1751297</v>
      </c>
      <c r="N10" s="20">
        <v>-929701</v>
      </c>
      <c r="O10" s="20"/>
      <c r="P10" s="20"/>
      <c r="Q10" s="20"/>
      <c r="R10" s="20"/>
      <c r="S10" s="20"/>
      <c r="T10" s="20"/>
      <c r="U10" s="20"/>
      <c r="V10" s="20"/>
      <c r="W10" s="20">
        <v>-67150478</v>
      </c>
      <c r="X10" s="20"/>
      <c r="Y10" s="20">
        <v>-67150478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21574714</v>
      </c>
      <c r="D11" s="18"/>
      <c r="E11" s="19">
        <v>-15993806</v>
      </c>
      <c r="F11" s="20">
        <v>-15993806</v>
      </c>
      <c r="G11" s="24">
        <v>219378728</v>
      </c>
      <c r="H11" s="24">
        <v>4037273</v>
      </c>
      <c r="I11" s="24">
        <v>7077054</v>
      </c>
      <c r="J11" s="20">
        <v>230493055</v>
      </c>
      <c r="K11" s="24">
        <v>3112789</v>
      </c>
      <c r="L11" s="24">
        <v>3160715</v>
      </c>
      <c r="M11" s="20">
        <v>271261</v>
      </c>
      <c r="N11" s="24">
        <v>6544765</v>
      </c>
      <c r="O11" s="24"/>
      <c r="P11" s="24"/>
      <c r="Q11" s="20"/>
      <c r="R11" s="24"/>
      <c r="S11" s="24"/>
      <c r="T11" s="20"/>
      <c r="U11" s="24"/>
      <c r="V11" s="24"/>
      <c r="W11" s="24">
        <v>237037820</v>
      </c>
      <c r="X11" s="20">
        <v>-7996902</v>
      </c>
      <c r="Y11" s="24">
        <v>245034722</v>
      </c>
      <c r="Z11" s="25">
        <v>-3064.1206057045588</v>
      </c>
      <c r="AA11" s="26">
        <v>-15993806</v>
      </c>
    </row>
    <row r="12" spans="1:27" x14ac:dyDescent="0.25">
      <c r="A12" s="23" t="s">
        <v>40</v>
      </c>
      <c r="B12" s="17" t="s">
        <v>32</v>
      </c>
      <c r="C12" s="18">
        <v>-294602</v>
      </c>
      <c r="D12" s="18"/>
      <c r="E12" s="19"/>
      <c r="F12" s="20"/>
      <c r="G12" s="20">
        <v>-294602</v>
      </c>
      <c r="H12" s="20"/>
      <c r="I12" s="20"/>
      <c r="J12" s="20">
        <v>-294602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-294602</v>
      </c>
      <c r="X12" s="20"/>
      <c r="Y12" s="20">
        <v>-294602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199768530</v>
      </c>
      <c r="D13" s="29">
        <f>SUM(D6:D12)</f>
        <v>0</v>
      </c>
      <c r="E13" s="30">
        <f t="shared" si="0"/>
        <v>-5704787</v>
      </c>
      <c r="F13" s="31">
        <f t="shared" si="0"/>
        <v>-5704787</v>
      </c>
      <c r="G13" s="31">
        <f t="shared" si="0"/>
        <v>383240348</v>
      </c>
      <c r="H13" s="31">
        <f t="shared" si="0"/>
        <v>22245406</v>
      </c>
      <c r="I13" s="31">
        <f t="shared" si="0"/>
        <v>30075194</v>
      </c>
      <c r="J13" s="31">
        <f t="shared" si="0"/>
        <v>435560948</v>
      </c>
      <c r="K13" s="31">
        <f t="shared" si="0"/>
        <v>14658785</v>
      </c>
      <c r="L13" s="31">
        <f t="shared" si="0"/>
        <v>24930139</v>
      </c>
      <c r="M13" s="31">
        <f t="shared" si="0"/>
        <v>-23169891</v>
      </c>
      <c r="N13" s="31">
        <f t="shared" si="0"/>
        <v>16419033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451979981</v>
      </c>
      <c r="X13" s="31">
        <f t="shared" si="0"/>
        <v>15480403</v>
      </c>
      <c r="Y13" s="31">
        <f t="shared" si="0"/>
        <v>436499578</v>
      </c>
      <c r="Z13" s="32">
        <f>+IF(X13&lt;&gt;0,+(Y13/X13)*100,0)</f>
        <v>2819.6913090699254</v>
      </c>
      <c r="AA13" s="33">
        <f>SUM(AA6:AA12)</f>
        <v>-5704787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84057547</v>
      </c>
      <c r="D17" s="18"/>
      <c r="E17" s="19">
        <v>256067952</v>
      </c>
      <c r="F17" s="20">
        <v>256067952</v>
      </c>
      <c r="G17" s="24">
        <v>80733859</v>
      </c>
      <c r="H17" s="24">
        <v>1240685</v>
      </c>
      <c r="I17" s="24">
        <v>-44293</v>
      </c>
      <c r="J17" s="20">
        <v>81930251</v>
      </c>
      <c r="K17" s="24">
        <v>2665000</v>
      </c>
      <c r="L17" s="24">
        <v>-44293</v>
      </c>
      <c r="M17" s="20">
        <v>1409434</v>
      </c>
      <c r="N17" s="24">
        <v>4030141</v>
      </c>
      <c r="O17" s="24"/>
      <c r="P17" s="24"/>
      <c r="Q17" s="20"/>
      <c r="R17" s="24"/>
      <c r="S17" s="24"/>
      <c r="T17" s="20"/>
      <c r="U17" s="24"/>
      <c r="V17" s="24"/>
      <c r="W17" s="24">
        <v>85960392</v>
      </c>
      <c r="X17" s="20">
        <v>254571639</v>
      </c>
      <c r="Y17" s="24">
        <v>-168611247</v>
      </c>
      <c r="Z17" s="25">
        <v>-66.233319494006949</v>
      </c>
      <c r="AA17" s="26">
        <v>256067952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84057547</v>
      </c>
      <c r="D25" s="29">
        <f t="shared" ref="D25:Y25" si="1">SUM(D15:D24)</f>
        <v>0</v>
      </c>
      <c r="E25" s="35">
        <f t="shared" si="1"/>
        <v>256067952</v>
      </c>
      <c r="F25" s="36">
        <f t="shared" si="1"/>
        <v>256067952</v>
      </c>
      <c r="G25" s="36">
        <f t="shared" si="1"/>
        <v>80733859</v>
      </c>
      <c r="H25" s="36">
        <f t="shared" si="1"/>
        <v>1240685</v>
      </c>
      <c r="I25" s="36">
        <f t="shared" si="1"/>
        <v>-44293</v>
      </c>
      <c r="J25" s="36">
        <f t="shared" si="1"/>
        <v>81930251</v>
      </c>
      <c r="K25" s="36">
        <f t="shared" si="1"/>
        <v>2665000</v>
      </c>
      <c r="L25" s="36">
        <f t="shared" si="1"/>
        <v>-44293</v>
      </c>
      <c r="M25" s="36">
        <f t="shared" si="1"/>
        <v>1409434</v>
      </c>
      <c r="N25" s="36">
        <f t="shared" si="1"/>
        <v>4030141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85960392</v>
      </c>
      <c r="X25" s="36">
        <f t="shared" si="1"/>
        <v>254571639</v>
      </c>
      <c r="Y25" s="36">
        <f t="shared" si="1"/>
        <v>-168611247</v>
      </c>
      <c r="Z25" s="37">
        <f>+IF(X25&lt;&gt;0,+(Y25/X25)*100,0)</f>
        <v>-66.233319494006949</v>
      </c>
      <c r="AA25" s="38">
        <f>SUM(AA15:AA24)</f>
        <v>256067952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283826077</v>
      </c>
      <c r="D26" s="29">
        <f>+D13+D25</f>
        <v>0</v>
      </c>
      <c r="E26" s="30">
        <f t="shared" si="2"/>
        <v>250363165</v>
      </c>
      <c r="F26" s="31">
        <f t="shared" si="2"/>
        <v>250363165</v>
      </c>
      <c r="G26" s="31">
        <f t="shared" si="2"/>
        <v>463974207</v>
      </c>
      <c r="H26" s="31">
        <f t="shared" si="2"/>
        <v>23486091</v>
      </c>
      <c r="I26" s="31">
        <f t="shared" si="2"/>
        <v>30030901</v>
      </c>
      <c r="J26" s="31">
        <f t="shared" si="2"/>
        <v>517491199</v>
      </c>
      <c r="K26" s="31">
        <f t="shared" si="2"/>
        <v>17323785</v>
      </c>
      <c r="L26" s="31">
        <f t="shared" si="2"/>
        <v>24885846</v>
      </c>
      <c r="M26" s="31">
        <f t="shared" si="2"/>
        <v>-21760457</v>
      </c>
      <c r="N26" s="31">
        <f t="shared" si="2"/>
        <v>20449174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537940373</v>
      </c>
      <c r="X26" s="31">
        <f t="shared" si="2"/>
        <v>270052042</v>
      </c>
      <c r="Y26" s="31">
        <f t="shared" si="2"/>
        <v>267888331</v>
      </c>
      <c r="Z26" s="32">
        <f>+IF(X26&lt;&gt;0,+(Y26/X26)*100,0)</f>
        <v>99.198779989228896</v>
      </c>
      <c r="AA26" s="33">
        <f>+AA13+AA25</f>
        <v>250363165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2196836</v>
      </c>
      <c r="D31" s="18"/>
      <c r="E31" s="19">
        <v>2699734</v>
      </c>
      <c r="F31" s="20">
        <v>2699734</v>
      </c>
      <c r="G31" s="20">
        <v>2201401</v>
      </c>
      <c r="H31" s="20">
        <v>-691</v>
      </c>
      <c r="I31" s="20">
        <v>-113</v>
      </c>
      <c r="J31" s="20">
        <v>2200597</v>
      </c>
      <c r="K31" s="20">
        <v>-4</v>
      </c>
      <c r="L31" s="20"/>
      <c r="M31" s="20"/>
      <c r="N31" s="20">
        <v>-4</v>
      </c>
      <c r="O31" s="20"/>
      <c r="P31" s="20"/>
      <c r="Q31" s="20"/>
      <c r="R31" s="20"/>
      <c r="S31" s="20"/>
      <c r="T31" s="20"/>
      <c r="U31" s="20"/>
      <c r="V31" s="20"/>
      <c r="W31" s="20">
        <v>2200593</v>
      </c>
      <c r="X31" s="20">
        <v>2699734</v>
      </c>
      <c r="Y31" s="20">
        <v>-499141</v>
      </c>
      <c r="Z31" s="21">
        <v>-18.488525165812632</v>
      </c>
      <c r="AA31" s="22">
        <v>2699734</v>
      </c>
    </row>
    <row r="32" spans="1:27" x14ac:dyDescent="0.25">
      <c r="A32" s="23" t="s">
        <v>59</v>
      </c>
      <c r="B32" s="17" t="s">
        <v>32</v>
      </c>
      <c r="C32" s="18">
        <v>805114856</v>
      </c>
      <c r="D32" s="18"/>
      <c r="E32" s="19">
        <v>-84858577</v>
      </c>
      <c r="F32" s="20">
        <v>-84858577</v>
      </c>
      <c r="G32" s="20">
        <v>765130418</v>
      </c>
      <c r="H32" s="20">
        <v>29225610</v>
      </c>
      <c r="I32" s="20">
        <v>53437876</v>
      </c>
      <c r="J32" s="20">
        <v>847793904</v>
      </c>
      <c r="K32" s="20">
        <v>16565779</v>
      </c>
      <c r="L32" s="20">
        <v>23884088</v>
      </c>
      <c r="M32" s="20">
        <v>-41971716</v>
      </c>
      <c r="N32" s="20">
        <v>-1521849</v>
      </c>
      <c r="O32" s="20"/>
      <c r="P32" s="20"/>
      <c r="Q32" s="20"/>
      <c r="R32" s="20"/>
      <c r="S32" s="20"/>
      <c r="T32" s="20"/>
      <c r="U32" s="20"/>
      <c r="V32" s="20"/>
      <c r="W32" s="20">
        <v>846272055</v>
      </c>
      <c r="X32" s="20">
        <v>-22554689</v>
      </c>
      <c r="Y32" s="20">
        <v>868826744</v>
      </c>
      <c r="Z32" s="21">
        <v>-3852.0892218908452</v>
      </c>
      <c r="AA32" s="22">
        <v>-84858577</v>
      </c>
    </row>
    <row r="33" spans="1:27" x14ac:dyDescent="0.25">
      <c r="A33" s="23" t="s">
        <v>60</v>
      </c>
      <c r="B33" s="17" t="s">
        <v>32</v>
      </c>
      <c r="C33" s="18">
        <v>-37307000</v>
      </c>
      <c r="D33" s="18"/>
      <c r="E33" s="19"/>
      <c r="F33" s="20"/>
      <c r="G33" s="20">
        <v>-8799000</v>
      </c>
      <c r="H33" s="20">
        <v>-26908000</v>
      </c>
      <c r="I33" s="20"/>
      <c r="J33" s="20">
        <v>-35707000</v>
      </c>
      <c r="K33" s="20"/>
      <c r="L33" s="20">
        <v>800000</v>
      </c>
      <c r="M33" s="20"/>
      <c r="N33" s="20">
        <v>800000</v>
      </c>
      <c r="O33" s="20"/>
      <c r="P33" s="20"/>
      <c r="Q33" s="20"/>
      <c r="R33" s="20"/>
      <c r="S33" s="20"/>
      <c r="T33" s="20"/>
      <c r="U33" s="20"/>
      <c r="V33" s="20"/>
      <c r="W33" s="20">
        <v>-34907000</v>
      </c>
      <c r="X33" s="20"/>
      <c r="Y33" s="20">
        <v>-34907000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>
        <v>-52683</v>
      </c>
      <c r="F34" s="20">
        <v>-52683</v>
      </c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>
        <v>-26340</v>
      </c>
      <c r="Y34" s="20">
        <v>26340</v>
      </c>
      <c r="Z34" s="21">
        <v>-100</v>
      </c>
      <c r="AA34" s="22">
        <v>-52683</v>
      </c>
    </row>
    <row r="35" spans="1:27" x14ac:dyDescent="0.25">
      <c r="A35" s="23" t="s">
        <v>39</v>
      </c>
      <c r="B35" s="17" t="s">
        <v>32</v>
      </c>
      <c r="C35" s="18">
        <v>55460504</v>
      </c>
      <c r="D35" s="18"/>
      <c r="E35" s="19">
        <v>21077339</v>
      </c>
      <c r="F35" s="20">
        <v>21077339</v>
      </c>
      <c r="G35" s="20">
        <v>172381748</v>
      </c>
      <c r="H35" s="20">
        <v>4082270</v>
      </c>
      <c r="I35" s="20">
        <v>2860918</v>
      </c>
      <c r="J35" s="20">
        <v>179324936</v>
      </c>
      <c r="K35" s="20">
        <v>2285519</v>
      </c>
      <c r="L35" s="20">
        <v>2375202</v>
      </c>
      <c r="M35" s="20">
        <v>2501693</v>
      </c>
      <c r="N35" s="20">
        <v>7162414</v>
      </c>
      <c r="O35" s="20"/>
      <c r="P35" s="20"/>
      <c r="Q35" s="20"/>
      <c r="R35" s="20"/>
      <c r="S35" s="20"/>
      <c r="T35" s="20"/>
      <c r="U35" s="20"/>
      <c r="V35" s="20"/>
      <c r="W35" s="20">
        <v>186487350</v>
      </c>
      <c r="X35" s="20">
        <v>10538670</v>
      </c>
      <c r="Y35" s="20">
        <v>175948680</v>
      </c>
      <c r="Z35" s="21">
        <v>1669.5529891343024</v>
      </c>
      <c r="AA35" s="22">
        <v>21077339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825465196</v>
      </c>
      <c r="D37" s="29">
        <f t="shared" ref="D37:Y37" si="3">SUM(D29:D36)</f>
        <v>0</v>
      </c>
      <c r="E37" s="30">
        <f t="shared" si="3"/>
        <v>-61134187</v>
      </c>
      <c r="F37" s="31">
        <f t="shared" si="3"/>
        <v>-61134187</v>
      </c>
      <c r="G37" s="31">
        <f t="shared" si="3"/>
        <v>930914567</v>
      </c>
      <c r="H37" s="31">
        <f t="shared" si="3"/>
        <v>6399189</v>
      </c>
      <c r="I37" s="31">
        <f t="shared" si="3"/>
        <v>56298681</v>
      </c>
      <c r="J37" s="31">
        <f t="shared" si="3"/>
        <v>993612437</v>
      </c>
      <c r="K37" s="31">
        <f t="shared" si="3"/>
        <v>18851294</v>
      </c>
      <c r="L37" s="31">
        <f t="shared" si="3"/>
        <v>27059290</v>
      </c>
      <c r="M37" s="31">
        <f t="shared" si="3"/>
        <v>-39470023</v>
      </c>
      <c r="N37" s="31">
        <f t="shared" si="3"/>
        <v>6440561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1000052998</v>
      </c>
      <c r="X37" s="31">
        <f t="shared" si="3"/>
        <v>-9342625</v>
      </c>
      <c r="Y37" s="31">
        <f t="shared" si="3"/>
        <v>1009395623</v>
      </c>
      <c r="Z37" s="32">
        <f>+IF(X37&lt;&gt;0,+(Y37/X37)*100,0)</f>
        <v>-10804.197139454918</v>
      </c>
      <c r="AA37" s="33">
        <f>SUM(AA29:AA36)</f>
        <v>-61134187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51091</v>
      </c>
      <c r="F40" s="20">
        <v>51091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25548</v>
      </c>
      <c r="Y40" s="20">
        <v>-25548</v>
      </c>
      <c r="Z40" s="21">
        <v>-100</v>
      </c>
      <c r="AA40" s="22">
        <v>51091</v>
      </c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>
        <v>38608</v>
      </c>
      <c r="D42" s="18"/>
      <c r="E42" s="19">
        <v>124009</v>
      </c>
      <c r="F42" s="20">
        <v>124009</v>
      </c>
      <c r="G42" s="20"/>
      <c r="H42" s="20">
        <v>38608</v>
      </c>
      <c r="I42" s="20"/>
      <c r="J42" s="20">
        <v>38608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38608</v>
      </c>
      <c r="X42" s="20">
        <v>62004</v>
      </c>
      <c r="Y42" s="20">
        <v>-23396</v>
      </c>
      <c r="Z42" s="21">
        <v>-37.733049480678666</v>
      </c>
      <c r="AA42" s="22">
        <v>124009</v>
      </c>
    </row>
    <row r="43" spans="1:27" x14ac:dyDescent="0.25">
      <c r="A43" s="27" t="s">
        <v>67</v>
      </c>
      <c r="B43" s="34" t="s">
        <v>32</v>
      </c>
      <c r="C43" s="29">
        <f>SUM(C39:C42)</f>
        <v>38608</v>
      </c>
      <c r="D43" s="29">
        <f t="shared" ref="D43:Y43" si="4">SUM(D39:D42)</f>
        <v>0</v>
      </c>
      <c r="E43" s="35">
        <f t="shared" si="4"/>
        <v>175100</v>
      </c>
      <c r="F43" s="36">
        <f t="shared" si="4"/>
        <v>175100</v>
      </c>
      <c r="G43" s="36">
        <f t="shared" si="4"/>
        <v>0</v>
      </c>
      <c r="H43" s="36">
        <f t="shared" si="4"/>
        <v>38608</v>
      </c>
      <c r="I43" s="36">
        <f t="shared" si="4"/>
        <v>0</v>
      </c>
      <c r="J43" s="36">
        <f t="shared" si="4"/>
        <v>38608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38608</v>
      </c>
      <c r="X43" s="36">
        <f t="shared" si="4"/>
        <v>87552</v>
      </c>
      <c r="Y43" s="36">
        <f t="shared" si="4"/>
        <v>-48944</v>
      </c>
      <c r="Z43" s="37">
        <f>+IF(X43&lt;&gt;0,+(Y43/X43)*100,0)</f>
        <v>-55.902777777777779</v>
      </c>
      <c r="AA43" s="38">
        <f>SUM(AA39:AA42)</f>
        <v>175100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825503804</v>
      </c>
      <c r="D44" s="29">
        <f>+D37+D43</f>
        <v>0</v>
      </c>
      <c r="E44" s="30">
        <f t="shared" si="5"/>
        <v>-60959087</v>
      </c>
      <c r="F44" s="31">
        <f t="shared" si="5"/>
        <v>-60959087</v>
      </c>
      <c r="G44" s="31">
        <f t="shared" si="5"/>
        <v>930914567</v>
      </c>
      <c r="H44" s="31">
        <f t="shared" si="5"/>
        <v>6437797</v>
      </c>
      <c r="I44" s="31">
        <f t="shared" si="5"/>
        <v>56298681</v>
      </c>
      <c r="J44" s="31">
        <f t="shared" si="5"/>
        <v>993651045</v>
      </c>
      <c r="K44" s="31">
        <f t="shared" si="5"/>
        <v>18851294</v>
      </c>
      <c r="L44" s="31">
        <f t="shared" si="5"/>
        <v>27059290</v>
      </c>
      <c r="M44" s="31">
        <f t="shared" si="5"/>
        <v>-39470023</v>
      </c>
      <c r="N44" s="31">
        <f t="shared" si="5"/>
        <v>6440561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1000091606</v>
      </c>
      <c r="X44" s="31">
        <f t="shared" si="5"/>
        <v>-9255073</v>
      </c>
      <c r="Y44" s="31">
        <f t="shared" si="5"/>
        <v>1009346679</v>
      </c>
      <c r="Z44" s="32">
        <f>+IF(X44&lt;&gt;0,+(Y44/X44)*100,0)</f>
        <v>-10905.874853715362</v>
      </c>
      <c r="AA44" s="33">
        <f>+AA37+AA43</f>
        <v>-60959087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-541677727</v>
      </c>
      <c r="D45" s="42">
        <f t="shared" si="6"/>
        <v>0</v>
      </c>
      <c r="E45" s="43">
        <f t="shared" si="6"/>
        <v>311322252</v>
      </c>
      <c r="F45" s="44">
        <f t="shared" si="6"/>
        <v>311322252</v>
      </c>
      <c r="G45" s="44">
        <f t="shared" si="6"/>
        <v>-466940360</v>
      </c>
      <c r="H45" s="44">
        <f t="shared" si="6"/>
        <v>17048294</v>
      </c>
      <c r="I45" s="44">
        <f t="shared" si="6"/>
        <v>-26267780</v>
      </c>
      <c r="J45" s="44">
        <f t="shared" si="6"/>
        <v>-476159846</v>
      </c>
      <c r="K45" s="44">
        <f t="shared" si="6"/>
        <v>-1527509</v>
      </c>
      <c r="L45" s="44">
        <f t="shared" si="6"/>
        <v>-2173444</v>
      </c>
      <c r="M45" s="44">
        <f t="shared" si="6"/>
        <v>17709566</v>
      </c>
      <c r="N45" s="44">
        <f t="shared" si="6"/>
        <v>14008613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-462151233</v>
      </c>
      <c r="X45" s="44">
        <f t="shared" si="6"/>
        <v>279307115</v>
      </c>
      <c r="Y45" s="44">
        <f t="shared" si="6"/>
        <v>-741458348</v>
      </c>
      <c r="Z45" s="45">
        <f>+IF(X45&lt;&gt;0,+(Y45/X45)*100,0)</f>
        <v>-265.46346590562149</v>
      </c>
      <c r="AA45" s="46">
        <f>+AA26-AA44</f>
        <v>311322252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-190492403</v>
      </c>
      <c r="D47" s="18"/>
      <c r="E47" s="19">
        <v>64030351</v>
      </c>
      <c r="F47" s="20">
        <v>64030351</v>
      </c>
      <c r="G47" s="20">
        <v>-210071789</v>
      </c>
      <c r="H47" s="20">
        <v>-6296567</v>
      </c>
      <c r="I47" s="20">
        <v>-29309666</v>
      </c>
      <c r="J47" s="20">
        <v>-245678022</v>
      </c>
      <c r="K47" s="20">
        <v>-2981583</v>
      </c>
      <c r="L47" s="20">
        <v>34183639</v>
      </c>
      <c r="M47" s="20">
        <v>16230270</v>
      </c>
      <c r="N47" s="20">
        <v>47432326</v>
      </c>
      <c r="O47" s="20"/>
      <c r="P47" s="20"/>
      <c r="Q47" s="20"/>
      <c r="R47" s="20"/>
      <c r="S47" s="20"/>
      <c r="T47" s="20"/>
      <c r="U47" s="20"/>
      <c r="V47" s="20"/>
      <c r="W47" s="20">
        <v>-198245696</v>
      </c>
      <c r="X47" s="20">
        <v>32015214</v>
      </c>
      <c r="Y47" s="20">
        <v>-230260910</v>
      </c>
      <c r="Z47" s="47">
        <v>-719.22339797572499</v>
      </c>
      <c r="AA47" s="22">
        <v>64030351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-190492403</v>
      </c>
      <c r="D50" s="50">
        <f t="shared" ref="D50:Y50" si="7">SUM(D47:D49)</f>
        <v>0</v>
      </c>
      <c r="E50" s="51">
        <f t="shared" si="7"/>
        <v>64030351</v>
      </c>
      <c r="F50" s="52">
        <f t="shared" si="7"/>
        <v>64030351</v>
      </c>
      <c r="G50" s="52">
        <f t="shared" si="7"/>
        <v>-210071789</v>
      </c>
      <c r="H50" s="52">
        <f t="shared" si="7"/>
        <v>-6296567</v>
      </c>
      <c r="I50" s="52">
        <f t="shared" si="7"/>
        <v>-29309666</v>
      </c>
      <c r="J50" s="52">
        <f t="shared" si="7"/>
        <v>-245678022</v>
      </c>
      <c r="K50" s="52">
        <f t="shared" si="7"/>
        <v>-2981583</v>
      </c>
      <c r="L50" s="52">
        <f t="shared" si="7"/>
        <v>34183639</v>
      </c>
      <c r="M50" s="52">
        <f t="shared" si="7"/>
        <v>16230270</v>
      </c>
      <c r="N50" s="52">
        <f t="shared" si="7"/>
        <v>47432326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-198245696</v>
      </c>
      <c r="X50" s="52">
        <f t="shared" si="7"/>
        <v>32015214</v>
      </c>
      <c r="Y50" s="52">
        <f t="shared" si="7"/>
        <v>-230260910</v>
      </c>
      <c r="Z50" s="53">
        <f>+IF(X50&lt;&gt;0,+(Y50/X50)*100,0)</f>
        <v>-719.22339797572499</v>
      </c>
      <c r="AA50" s="54">
        <f>SUM(AA47:AA49)</f>
        <v>64030351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-281744700</v>
      </c>
      <c r="D6" s="18"/>
      <c r="E6" s="19">
        <v>-306787934</v>
      </c>
      <c r="F6" s="20">
        <v>-306787934</v>
      </c>
      <c r="G6" s="20">
        <v>-311600191</v>
      </c>
      <c r="H6" s="20">
        <v>7427364</v>
      </c>
      <c r="I6" s="20">
        <v>-6873534</v>
      </c>
      <c r="J6" s="20">
        <v>-311046361</v>
      </c>
      <c r="K6" s="20">
        <v>8306733</v>
      </c>
      <c r="L6" s="20">
        <v>1115323</v>
      </c>
      <c r="M6" s="20">
        <v>-22968238</v>
      </c>
      <c r="N6" s="20">
        <v>-13546182</v>
      </c>
      <c r="O6" s="20"/>
      <c r="P6" s="20"/>
      <c r="Q6" s="20"/>
      <c r="R6" s="20"/>
      <c r="S6" s="20"/>
      <c r="T6" s="20"/>
      <c r="U6" s="20"/>
      <c r="V6" s="20"/>
      <c r="W6" s="20">
        <v>-324592543</v>
      </c>
      <c r="X6" s="20">
        <v>-282340041</v>
      </c>
      <c r="Y6" s="20">
        <v>-42252502</v>
      </c>
      <c r="Z6" s="21">
        <v>14.96511151955241</v>
      </c>
      <c r="AA6" s="22">
        <v>-306787934</v>
      </c>
    </row>
    <row r="7" spans="1:27" x14ac:dyDescent="0.25">
      <c r="A7" s="23" t="s">
        <v>35</v>
      </c>
      <c r="B7" s="17" t="s">
        <v>32</v>
      </c>
      <c r="C7" s="18">
        <v>85996950</v>
      </c>
      <c r="D7" s="18"/>
      <c r="E7" s="19">
        <v>197421088</v>
      </c>
      <c r="F7" s="20">
        <v>197421088</v>
      </c>
      <c r="G7" s="20">
        <v>139528845</v>
      </c>
      <c r="H7" s="20">
        <v>-7591565</v>
      </c>
      <c r="I7" s="20">
        <v>1800350</v>
      </c>
      <c r="J7" s="20">
        <v>133737630</v>
      </c>
      <c r="K7" s="20">
        <v>380941</v>
      </c>
      <c r="L7" s="20">
        <v>2508502</v>
      </c>
      <c r="M7" s="20">
        <v>606350</v>
      </c>
      <c r="N7" s="20">
        <v>3495793</v>
      </c>
      <c r="O7" s="20"/>
      <c r="P7" s="20"/>
      <c r="Q7" s="20"/>
      <c r="R7" s="20"/>
      <c r="S7" s="20"/>
      <c r="T7" s="20"/>
      <c r="U7" s="20"/>
      <c r="V7" s="20"/>
      <c r="W7" s="20">
        <v>137233423</v>
      </c>
      <c r="X7" s="20">
        <v>144568926</v>
      </c>
      <c r="Y7" s="20">
        <v>-7335503</v>
      </c>
      <c r="Z7" s="21">
        <v>-5.0740523589419206</v>
      </c>
      <c r="AA7" s="22">
        <v>197421088</v>
      </c>
    </row>
    <row r="8" spans="1:27" x14ac:dyDescent="0.25">
      <c r="A8" s="23" t="s">
        <v>36</v>
      </c>
      <c r="B8" s="17" t="s">
        <v>32</v>
      </c>
      <c r="C8" s="18">
        <v>46222259</v>
      </c>
      <c r="D8" s="18"/>
      <c r="E8" s="19">
        <v>25961783</v>
      </c>
      <c r="F8" s="20">
        <v>25961783</v>
      </c>
      <c r="G8" s="20">
        <v>47740012</v>
      </c>
      <c r="H8" s="20">
        <v>1548168</v>
      </c>
      <c r="I8" s="20">
        <v>-44947</v>
      </c>
      <c r="J8" s="20">
        <v>49243233</v>
      </c>
      <c r="K8" s="20">
        <v>-364627</v>
      </c>
      <c r="L8" s="20">
        <v>-477887</v>
      </c>
      <c r="M8" s="20">
        <v>-55061</v>
      </c>
      <c r="N8" s="20">
        <v>-897575</v>
      </c>
      <c r="O8" s="20"/>
      <c r="P8" s="20"/>
      <c r="Q8" s="20"/>
      <c r="R8" s="20"/>
      <c r="S8" s="20"/>
      <c r="T8" s="20"/>
      <c r="U8" s="20"/>
      <c r="V8" s="20"/>
      <c r="W8" s="20">
        <v>48345658</v>
      </c>
      <c r="X8" s="20">
        <v>25961783</v>
      </c>
      <c r="Y8" s="20">
        <v>22383875</v>
      </c>
      <c r="Z8" s="21">
        <v>86.218558255417193</v>
      </c>
      <c r="AA8" s="22">
        <v>25961783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-376801</v>
      </c>
      <c r="D10" s="18"/>
      <c r="E10" s="19">
        <v>-405584</v>
      </c>
      <c r="F10" s="20">
        <v>-405584</v>
      </c>
      <c r="G10" s="20">
        <v>-376800</v>
      </c>
      <c r="H10" s="20"/>
      <c r="I10" s="20"/>
      <c r="J10" s="20">
        <v>-376800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-376800</v>
      </c>
      <c r="X10" s="20">
        <v>-405584</v>
      </c>
      <c r="Y10" s="20">
        <v>28784</v>
      </c>
      <c r="Z10" s="21">
        <v>-7.0969269004694464</v>
      </c>
      <c r="AA10" s="22">
        <v>-405584</v>
      </c>
    </row>
    <row r="11" spans="1:27" x14ac:dyDescent="0.25">
      <c r="A11" s="23" t="s">
        <v>39</v>
      </c>
      <c r="B11" s="17" t="s">
        <v>32</v>
      </c>
      <c r="C11" s="18">
        <v>27228799</v>
      </c>
      <c r="D11" s="18"/>
      <c r="E11" s="19">
        <v>27949045</v>
      </c>
      <c r="F11" s="20">
        <v>27949045</v>
      </c>
      <c r="G11" s="24">
        <v>27391341</v>
      </c>
      <c r="H11" s="24">
        <v>-2104566</v>
      </c>
      <c r="I11" s="24">
        <v>2050398</v>
      </c>
      <c r="J11" s="20">
        <v>27337173</v>
      </c>
      <c r="K11" s="24">
        <v>-833744</v>
      </c>
      <c r="L11" s="24">
        <v>1085882</v>
      </c>
      <c r="M11" s="20">
        <v>385435</v>
      </c>
      <c r="N11" s="24">
        <v>637573</v>
      </c>
      <c r="O11" s="24"/>
      <c r="P11" s="24"/>
      <c r="Q11" s="20"/>
      <c r="R11" s="24"/>
      <c r="S11" s="24"/>
      <c r="T11" s="20"/>
      <c r="U11" s="24"/>
      <c r="V11" s="24"/>
      <c r="W11" s="24">
        <v>27974746</v>
      </c>
      <c r="X11" s="20">
        <v>27949045</v>
      </c>
      <c r="Y11" s="24">
        <v>25701</v>
      </c>
      <c r="Z11" s="25">
        <v>9.1956630360715372E-2</v>
      </c>
      <c r="AA11" s="26">
        <v>27949045</v>
      </c>
    </row>
    <row r="12" spans="1:27" x14ac:dyDescent="0.25">
      <c r="A12" s="23" t="s">
        <v>40</v>
      </c>
      <c r="B12" s="17" t="s">
        <v>32</v>
      </c>
      <c r="C12" s="18">
        <v>-1098113</v>
      </c>
      <c r="D12" s="18"/>
      <c r="E12" s="19"/>
      <c r="F12" s="20"/>
      <c r="G12" s="20">
        <v>-1098113</v>
      </c>
      <c r="H12" s="20"/>
      <c r="I12" s="20"/>
      <c r="J12" s="20">
        <v>-1098113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-1098113</v>
      </c>
      <c r="X12" s="20"/>
      <c r="Y12" s="20">
        <v>-1098113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-123771606</v>
      </c>
      <c r="D13" s="29">
        <f>SUM(D6:D12)</f>
        <v>0</v>
      </c>
      <c r="E13" s="30">
        <f t="shared" si="0"/>
        <v>-55861602</v>
      </c>
      <c r="F13" s="31">
        <f t="shared" si="0"/>
        <v>-55861602</v>
      </c>
      <c r="G13" s="31">
        <f t="shared" si="0"/>
        <v>-98414906</v>
      </c>
      <c r="H13" s="31">
        <f t="shared" si="0"/>
        <v>-720599</v>
      </c>
      <c r="I13" s="31">
        <f t="shared" si="0"/>
        <v>-3067733</v>
      </c>
      <c r="J13" s="31">
        <f t="shared" si="0"/>
        <v>-102203238</v>
      </c>
      <c r="K13" s="31">
        <f t="shared" si="0"/>
        <v>7489303</v>
      </c>
      <c r="L13" s="31">
        <f t="shared" si="0"/>
        <v>4231820</v>
      </c>
      <c r="M13" s="31">
        <f t="shared" si="0"/>
        <v>-22031514</v>
      </c>
      <c r="N13" s="31">
        <f t="shared" si="0"/>
        <v>-10310391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-112513629</v>
      </c>
      <c r="X13" s="31">
        <f t="shared" si="0"/>
        <v>-84265871</v>
      </c>
      <c r="Y13" s="31">
        <f t="shared" si="0"/>
        <v>-28247758</v>
      </c>
      <c r="Z13" s="32">
        <f>+IF(X13&lt;&gt;0,+(Y13/X13)*100,0)</f>
        <v>33.522181239899602</v>
      </c>
      <c r="AA13" s="33">
        <f>SUM(AA6:AA12)</f>
        <v>-55861602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164260649</v>
      </c>
      <c r="D17" s="18"/>
      <c r="E17" s="19">
        <v>180376971</v>
      </c>
      <c r="F17" s="20">
        <v>180376971</v>
      </c>
      <c r="G17" s="24">
        <v>176592077</v>
      </c>
      <c r="H17" s="24">
        <v>-11962915</v>
      </c>
      <c r="I17" s="24"/>
      <c r="J17" s="20">
        <v>164629162</v>
      </c>
      <c r="K17" s="24"/>
      <c r="L17" s="24">
        <v>-3120</v>
      </c>
      <c r="M17" s="20"/>
      <c r="N17" s="24">
        <v>-3120</v>
      </c>
      <c r="O17" s="24"/>
      <c r="P17" s="24"/>
      <c r="Q17" s="20"/>
      <c r="R17" s="24"/>
      <c r="S17" s="24"/>
      <c r="T17" s="20"/>
      <c r="U17" s="24"/>
      <c r="V17" s="24"/>
      <c r="W17" s="24">
        <v>164626042</v>
      </c>
      <c r="X17" s="20">
        <v>183806503</v>
      </c>
      <c r="Y17" s="24">
        <v>-19180461</v>
      </c>
      <c r="Z17" s="25">
        <v>-10.43513732482033</v>
      </c>
      <c r="AA17" s="26">
        <v>180376971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164260649</v>
      </c>
      <c r="D25" s="29">
        <f t="shared" ref="D25:Y25" si="1">SUM(D15:D24)</f>
        <v>0</v>
      </c>
      <c r="E25" s="35">
        <f t="shared" si="1"/>
        <v>180376971</v>
      </c>
      <c r="F25" s="36">
        <f t="shared" si="1"/>
        <v>180376971</v>
      </c>
      <c r="G25" s="36">
        <f t="shared" si="1"/>
        <v>176592077</v>
      </c>
      <c r="H25" s="36">
        <f t="shared" si="1"/>
        <v>-11962915</v>
      </c>
      <c r="I25" s="36">
        <f t="shared" si="1"/>
        <v>0</v>
      </c>
      <c r="J25" s="36">
        <f t="shared" si="1"/>
        <v>164629162</v>
      </c>
      <c r="K25" s="36">
        <f t="shared" si="1"/>
        <v>0</v>
      </c>
      <c r="L25" s="36">
        <f t="shared" si="1"/>
        <v>-3120</v>
      </c>
      <c r="M25" s="36">
        <f t="shared" si="1"/>
        <v>0</v>
      </c>
      <c r="N25" s="36">
        <f t="shared" si="1"/>
        <v>-3120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164626042</v>
      </c>
      <c r="X25" s="36">
        <f t="shared" si="1"/>
        <v>183806503</v>
      </c>
      <c r="Y25" s="36">
        <f t="shared" si="1"/>
        <v>-19180461</v>
      </c>
      <c r="Z25" s="37">
        <f>+IF(X25&lt;&gt;0,+(Y25/X25)*100,0)</f>
        <v>-10.43513732482033</v>
      </c>
      <c r="AA25" s="38">
        <f>SUM(AA15:AA24)</f>
        <v>180376971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40489043</v>
      </c>
      <c r="D26" s="29">
        <f>+D13+D25</f>
        <v>0</v>
      </c>
      <c r="E26" s="30">
        <f t="shared" si="2"/>
        <v>124515369</v>
      </c>
      <c r="F26" s="31">
        <f t="shared" si="2"/>
        <v>124515369</v>
      </c>
      <c r="G26" s="31">
        <f t="shared" si="2"/>
        <v>78177171</v>
      </c>
      <c r="H26" s="31">
        <f t="shared" si="2"/>
        <v>-12683514</v>
      </c>
      <c r="I26" s="31">
        <f t="shared" si="2"/>
        <v>-3067733</v>
      </c>
      <c r="J26" s="31">
        <f t="shared" si="2"/>
        <v>62425924</v>
      </c>
      <c r="K26" s="31">
        <f t="shared" si="2"/>
        <v>7489303</v>
      </c>
      <c r="L26" s="31">
        <f t="shared" si="2"/>
        <v>4228700</v>
      </c>
      <c r="M26" s="31">
        <f t="shared" si="2"/>
        <v>-22031514</v>
      </c>
      <c r="N26" s="31">
        <f t="shared" si="2"/>
        <v>-10313511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52112413</v>
      </c>
      <c r="X26" s="31">
        <f t="shared" si="2"/>
        <v>99540632</v>
      </c>
      <c r="Y26" s="31">
        <f t="shared" si="2"/>
        <v>-47428219</v>
      </c>
      <c r="Z26" s="32">
        <f>+IF(X26&lt;&gt;0,+(Y26/X26)*100,0)</f>
        <v>-47.647094505086123</v>
      </c>
      <c r="AA26" s="33">
        <f>+AA13+AA25</f>
        <v>124515369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-7830</v>
      </c>
      <c r="D31" s="18"/>
      <c r="E31" s="19">
        <v>-6942</v>
      </c>
      <c r="F31" s="20">
        <v>-6942</v>
      </c>
      <c r="G31" s="20">
        <v>-7830</v>
      </c>
      <c r="H31" s="20"/>
      <c r="I31" s="20">
        <v>-600</v>
      </c>
      <c r="J31" s="20">
        <v>-8430</v>
      </c>
      <c r="K31" s="20"/>
      <c r="L31" s="20"/>
      <c r="M31" s="20">
        <v>-7</v>
      </c>
      <c r="N31" s="20">
        <v>-7</v>
      </c>
      <c r="O31" s="20"/>
      <c r="P31" s="20"/>
      <c r="Q31" s="20"/>
      <c r="R31" s="20"/>
      <c r="S31" s="20"/>
      <c r="T31" s="20"/>
      <c r="U31" s="20"/>
      <c r="V31" s="20"/>
      <c r="W31" s="20">
        <v>-8437</v>
      </c>
      <c r="X31" s="20">
        <v>-6942</v>
      </c>
      <c r="Y31" s="20">
        <v>-1495</v>
      </c>
      <c r="Z31" s="21">
        <v>21.535580524344571</v>
      </c>
      <c r="AA31" s="22">
        <v>-6942</v>
      </c>
    </row>
    <row r="32" spans="1:27" x14ac:dyDescent="0.25">
      <c r="A32" s="23" t="s">
        <v>59</v>
      </c>
      <c r="B32" s="17" t="s">
        <v>32</v>
      </c>
      <c r="C32" s="18">
        <v>21708396</v>
      </c>
      <c r="D32" s="18"/>
      <c r="E32" s="19">
        <v>32186062</v>
      </c>
      <c r="F32" s="20">
        <v>32186062</v>
      </c>
      <c r="G32" s="20">
        <v>-12920717</v>
      </c>
      <c r="H32" s="20">
        <v>16517313</v>
      </c>
      <c r="I32" s="20">
        <v>-369880</v>
      </c>
      <c r="J32" s="20">
        <v>3226716</v>
      </c>
      <c r="K32" s="20">
        <v>8182778</v>
      </c>
      <c r="L32" s="20">
        <v>4606765</v>
      </c>
      <c r="M32" s="20">
        <v>-20354554</v>
      </c>
      <c r="N32" s="20">
        <v>-7565011</v>
      </c>
      <c r="O32" s="20"/>
      <c r="P32" s="20"/>
      <c r="Q32" s="20"/>
      <c r="R32" s="20"/>
      <c r="S32" s="20"/>
      <c r="T32" s="20"/>
      <c r="U32" s="20"/>
      <c r="V32" s="20"/>
      <c r="W32" s="20">
        <v>-4338295</v>
      </c>
      <c r="X32" s="20">
        <v>28686066</v>
      </c>
      <c r="Y32" s="20">
        <v>-33024361</v>
      </c>
      <c r="Z32" s="21">
        <v>-115.12335291984617</v>
      </c>
      <c r="AA32" s="22">
        <v>32186062</v>
      </c>
    </row>
    <row r="33" spans="1:27" x14ac:dyDescent="0.25">
      <c r="A33" s="23" t="s">
        <v>60</v>
      </c>
      <c r="B33" s="17" t="s">
        <v>32</v>
      </c>
      <c r="C33" s="18">
        <v>-9368394</v>
      </c>
      <c r="D33" s="18"/>
      <c r="E33" s="19"/>
      <c r="F33" s="20"/>
      <c r="G33" s="20"/>
      <c r="H33" s="20">
        <v>-9368394</v>
      </c>
      <c r="I33" s="20"/>
      <c r="J33" s="20">
        <v>-9368394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-9368394</v>
      </c>
      <c r="X33" s="20"/>
      <c r="Y33" s="20">
        <v>-9368394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21753495</v>
      </c>
      <c r="D35" s="18"/>
      <c r="E35" s="19">
        <v>23283569</v>
      </c>
      <c r="F35" s="20">
        <v>23283569</v>
      </c>
      <c r="G35" s="20">
        <v>22540173</v>
      </c>
      <c r="H35" s="20">
        <v>540857</v>
      </c>
      <c r="I35" s="20">
        <v>505711</v>
      </c>
      <c r="J35" s="20">
        <v>23586741</v>
      </c>
      <c r="K35" s="20">
        <v>-12929</v>
      </c>
      <c r="L35" s="20">
        <v>-420882</v>
      </c>
      <c r="M35" s="20">
        <v>27868</v>
      </c>
      <c r="N35" s="20">
        <v>-405943</v>
      </c>
      <c r="O35" s="20"/>
      <c r="P35" s="20"/>
      <c r="Q35" s="20"/>
      <c r="R35" s="20"/>
      <c r="S35" s="20"/>
      <c r="T35" s="20"/>
      <c r="U35" s="20"/>
      <c r="V35" s="20"/>
      <c r="W35" s="20">
        <v>23180798</v>
      </c>
      <c r="X35" s="20">
        <v>22683576</v>
      </c>
      <c r="Y35" s="20">
        <v>497222</v>
      </c>
      <c r="Z35" s="21">
        <v>2.1919912451193762</v>
      </c>
      <c r="AA35" s="22">
        <v>23283569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34085667</v>
      </c>
      <c r="D37" s="29">
        <f t="shared" ref="D37:Y37" si="3">SUM(D29:D36)</f>
        <v>0</v>
      </c>
      <c r="E37" s="30">
        <f t="shared" si="3"/>
        <v>55462689</v>
      </c>
      <c r="F37" s="31">
        <f t="shared" si="3"/>
        <v>55462689</v>
      </c>
      <c r="G37" s="31">
        <f t="shared" si="3"/>
        <v>9611626</v>
      </c>
      <c r="H37" s="31">
        <f t="shared" si="3"/>
        <v>7689776</v>
      </c>
      <c r="I37" s="31">
        <f t="shared" si="3"/>
        <v>135231</v>
      </c>
      <c r="J37" s="31">
        <f t="shared" si="3"/>
        <v>17436633</v>
      </c>
      <c r="K37" s="31">
        <f t="shared" si="3"/>
        <v>8169849</v>
      </c>
      <c r="L37" s="31">
        <f t="shared" si="3"/>
        <v>4185883</v>
      </c>
      <c r="M37" s="31">
        <f t="shared" si="3"/>
        <v>-20326693</v>
      </c>
      <c r="N37" s="31">
        <f t="shared" si="3"/>
        <v>-7970961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9465672</v>
      </c>
      <c r="X37" s="31">
        <f t="shared" si="3"/>
        <v>51362700</v>
      </c>
      <c r="Y37" s="31">
        <f t="shared" si="3"/>
        <v>-41897028</v>
      </c>
      <c r="Z37" s="32">
        <f>+IF(X37&lt;&gt;0,+(Y37/X37)*100,0)</f>
        <v>-81.57092208937614</v>
      </c>
      <c r="AA37" s="33">
        <f>SUM(AA29:AA36)</f>
        <v>55462689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34085667</v>
      </c>
      <c r="D44" s="29">
        <f>+D37+D43</f>
        <v>0</v>
      </c>
      <c r="E44" s="30">
        <f t="shared" si="5"/>
        <v>55462689</v>
      </c>
      <c r="F44" s="31">
        <f t="shared" si="5"/>
        <v>55462689</v>
      </c>
      <c r="G44" s="31">
        <f t="shared" si="5"/>
        <v>9611626</v>
      </c>
      <c r="H44" s="31">
        <f t="shared" si="5"/>
        <v>7689776</v>
      </c>
      <c r="I44" s="31">
        <f t="shared" si="5"/>
        <v>135231</v>
      </c>
      <c r="J44" s="31">
        <f t="shared" si="5"/>
        <v>17436633</v>
      </c>
      <c r="K44" s="31">
        <f t="shared" si="5"/>
        <v>8169849</v>
      </c>
      <c r="L44" s="31">
        <f t="shared" si="5"/>
        <v>4185883</v>
      </c>
      <c r="M44" s="31">
        <f t="shared" si="5"/>
        <v>-20326693</v>
      </c>
      <c r="N44" s="31">
        <f t="shared" si="5"/>
        <v>-7970961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9465672</v>
      </c>
      <c r="X44" s="31">
        <f t="shared" si="5"/>
        <v>51362700</v>
      </c>
      <c r="Y44" s="31">
        <f t="shared" si="5"/>
        <v>-41897028</v>
      </c>
      <c r="Z44" s="32">
        <f>+IF(X44&lt;&gt;0,+(Y44/X44)*100,0)</f>
        <v>-81.57092208937614</v>
      </c>
      <c r="AA44" s="33">
        <f>+AA37+AA43</f>
        <v>55462689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6403376</v>
      </c>
      <c r="D45" s="42">
        <f t="shared" si="6"/>
        <v>0</v>
      </c>
      <c r="E45" s="43">
        <f t="shared" si="6"/>
        <v>69052680</v>
      </c>
      <c r="F45" s="44">
        <f t="shared" si="6"/>
        <v>69052680</v>
      </c>
      <c r="G45" s="44">
        <f t="shared" si="6"/>
        <v>68565545</v>
      </c>
      <c r="H45" s="44">
        <f t="shared" si="6"/>
        <v>-20373290</v>
      </c>
      <c r="I45" s="44">
        <f t="shared" si="6"/>
        <v>-3202964</v>
      </c>
      <c r="J45" s="44">
        <f t="shared" si="6"/>
        <v>44989291</v>
      </c>
      <c r="K45" s="44">
        <f t="shared" si="6"/>
        <v>-680546</v>
      </c>
      <c r="L45" s="44">
        <f t="shared" si="6"/>
        <v>42817</v>
      </c>
      <c r="M45" s="44">
        <f t="shared" si="6"/>
        <v>-1704821</v>
      </c>
      <c r="N45" s="44">
        <f t="shared" si="6"/>
        <v>-2342550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42646741</v>
      </c>
      <c r="X45" s="44">
        <f t="shared" si="6"/>
        <v>48177932</v>
      </c>
      <c r="Y45" s="44">
        <f t="shared" si="6"/>
        <v>-5531191</v>
      </c>
      <c r="Z45" s="45">
        <f>+IF(X45&lt;&gt;0,+(Y45/X45)*100,0)</f>
        <v>-11.480756376176544</v>
      </c>
      <c r="AA45" s="46">
        <f>+AA26-AA44</f>
        <v>69052680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-153345931</v>
      </c>
      <c r="D47" s="18"/>
      <c r="E47" s="19">
        <v>41749522</v>
      </c>
      <c r="F47" s="20">
        <v>41749522</v>
      </c>
      <c r="G47" s="20">
        <v>-107940717</v>
      </c>
      <c r="H47" s="20">
        <v>-39433985</v>
      </c>
      <c r="I47" s="20">
        <v>-4382200</v>
      </c>
      <c r="J47" s="20">
        <v>-151756902</v>
      </c>
      <c r="K47" s="20">
        <v>-298982</v>
      </c>
      <c r="L47" s="20">
        <v>-3236753</v>
      </c>
      <c r="M47" s="20">
        <v>-2865966</v>
      </c>
      <c r="N47" s="20">
        <v>-6401701</v>
      </c>
      <c r="O47" s="20"/>
      <c r="P47" s="20"/>
      <c r="Q47" s="20"/>
      <c r="R47" s="20"/>
      <c r="S47" s="20"/>
      <c r="T47" s="20"/>
      <c r="U47" s="20"/>
      <c r="V47" s="20"/>
      <c r="W47" s="20">
        <v>-158158603</v>
      </c>
      <c r="X47" s="20">
        <v>20874756</v>
      </c>
      <c r="Y47" s="20">
        <v>-179033359</v>
      </c>
      <c r="Z47" s="47">
        <v>-857.65485833702678</v>
      </c>
      <c r="AA47" s="22">
        <v>41749522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-153345931</v>
      </c>
      <c r="D50" s="50">
        <f t="shared" ref="D50:Y50" si="7">SUM(D47:D49)</f>
        <v>0</v>
      </c>
      <c r="E50" s="51">
        <f t="shared" si="7"/>
        <v>41749522</v>
      </c>
      <c r="F50" s="52">
        <f t="shared" si="7"/>
        <v>41749522</v>
      </c>
      <c r="G50" s="52">
        <f t="shared" si="7"/>
        <v>-107940717</v>
      </c>
      <c r="H50" s="52">
        <f t="shared" si="7"/>
        <v>-39433985</v>
      </c>
      <c r="I50" s="52">
        <f t="shared" si="7"/>
        <v>-4382200</v>
      </c>
      <c r="J50" s="52">
        <f t="shared" si="7"/>
        <v>-151756902</v>
      </c>
      <c r="K50" s="52">
        <f t="shared" si="7"/>
        <v>-298982</v>
      </c>
      <c r="L50" s="52">
        <f t="shared" si="7"/>
        <v>-3236753</v>
      </c>
      <c r="M50" s="52">
        <f t="shared" si="7"/>
        <v>-2865966</v>
      </c>
      <c r="N50" s="52">
        <f t="shared" si="7"/>
        <v>-6401701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-158158603</v>
      </c>
      <c r="X50" s="52">
        <f t="shared" si="7"/>
        <v>20874756</v>
      </c>
      <c r="Y50" s="52">
        <f t="shared" si="7"/>
        <v>-179033359</v>
      </c>
      <c r="Z50" s="53">
        <f>+IF(X50&lt;&gt;0,+(Y50/X50)*100,0)</f>
        <v>-857.65485833702678</v>
      </c>
      <c r="AA50" s="54">
        <f>SUM(AA47:AA49)</f>
        <v>41749522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945956799</v>
      </c>
      <c r="D6" s="18"/>
      <c r="E6" s="19">
        <v>518107331</v>
      </c>
      <c r="F6" s="20">
        <v>518107331</v>
      </c>
      <c r="G6" s="20">
        <v>945171157</v>
      </c>
      <c r="H6" s="20">
        <v>40893241</v>
      </c>
      <c r="I6" s="20">
        <v>-1663942</v>
      </c>
      <c r="J6" s="20">
        <v>984400456</v>
      </c>
      <c r="K6" s="20">
        <v>5743244</v>
      </c>
      <c r="L6" s="20">
        <v>17995965</v>
      </c>
      <c r="M6" s="20">
        <v>19510934</v>
      </c>
      <c r="N6" s="20">
        <v>43250143</v>
      </c>
      <c r="O6" s="20"/>
      <c r="P6" s="20"/>
      <c r="Q6" s="20"/>
      <c r="R6" s="20"/>
      <c r="S6" s="20"/>
      <c r="T6" s="20"/>
      <c r="U6" s="20"/>
      <c r="V6" s="20"/>
      <c r="W6" s="20">
        <v>1027650599</v>
      </c>
      <c r="X6" s="20">
        <v>679614717</v>
      </c>
      <c r="Y6" s="20">
        <v>348035882</v>
      </c>
      <c r="Z6" s="21">
        <v>51.210762994704254</v>
      </c>
      <c r="AA6" s="22">
        <v>518107331</v>
      </c>
    </row>
    <row r="7" spans="1:27" x14ac:dyDescent="0.25">
      <c r="A7" s="23" t="s">
        <v>35</v>
      </c>
      <c r="B7" s="17" t="s">
        <v>32</v>
      </c>
      <c r="C7" s="18">
        <v>89362671</v>
      </c>
      <c r="D7" s="18"/>
      <c r="E7" s="19">
        <v>615454193</v>
      </c>
      <c r="F7" s="20">
        <v>615454193</v>
      </c>
      <c r="G7" s="20">
        <v>113707309</v>
      </c>
      <c r="H7" s="20">
        <v>82119543</v>
      </c>
      <c r="I7" s="20">
        <v>671627</v>
      </c>
      <c r="J7" s="20">
        <v>196498479</v>
      </c>
      <c r="K7" s="20">
        <v>3035837</v>
      </c>
      <c r="L7" s="20">
        <v>13840935</v>
      </c>
      <c r="M7" s="20">
        <v>13956216</v>
      </c>
      <c r="N7" s="20">
        <v>30832988</v>
      </c>
      <c r="O7" s="20"/>
      <c r="P7" s="20"/>
      <c r="Q7" s="20"/>
      <c r="R7" s="20"/>
      <c r="S7" s="20"/>
      <c r="T7" s="20"/>
      <c r="U7" s="20"/>
      <c r="V7" s="20"/>
      <c r="W7" s="20">
        <v>227331467</v>
      </c>
      <c r="X7" s="20">
        <v>350965881</v>
      </c>
      <c r="Y7" s="20">
        <v>-123634414</v>
      </c>
      <c r="Z7" s="21">
        <v>-35.226904007800123</v>
      </c>
      <c r="AA7" s="22">
        <v>615454193</v>
      </c>
    </row>
    <row r="8" spans="1:27" x14ac:dyDescent="0.25">
      <c r="A8" s="23" t="s">
        <v>36</v>
      </c>
      <c r="B8" s="17" t="s">
        <v>32</v>
      </c>
      <c r="C8" s="18">
        <v>-28673634</v>
      </c>
      <c r="D8" s="18"/>
      <c r="E8" s="19">
        <v>-447266774</v>
      </c>
      <c r="F8" s="20">
        <v>-447266774</v>
      </c>
      <c r="G8" s="20">
        <v>-28465836</v>
      </c>
      <c r="H8" s="20">
        <v>-25523</v>
      </c>
      <c r="I8" s="20">
        <v>-15152</v>
      </c>
      <c r="J8" s="20">
        <v>-28506511</v>
      </c>
      <c r="K8" s="20">
        <v>-52489</v>
      </c>
      <c r="L8" s="20">
        <v>-23910</v>
      </c>
      <c r="M8" s="20">
        <v>-66834</v>
      </c>
      <c r="N8" s="20">
        <v>-143233</v>
      </c>
      <c r="O8" s="20"/>
      <c r="P8" s="20"/>
      <c r="Q8" s="20"/>
      <c r="R8" s="20"/>
      <c r="S8" s="20"/>
      <c r="T8" s="20"/>
      <c r="U8" s="20"/>
      <c r="V8" s="20"/>
      <c r="W8" s="20">
        <v>-28649744</v>
      </c>
      <c r="X8" s="20">
        <v>-223633386</v>
      </c>
      <c r="Y8" s="20">
        <v>194983642</v>
      </c>
      <c r="Z8" s="21">
        <v>-87.188968287588324</v>
      </c>
      <c r="AA8" s="22">
        <v>-447266774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-24967167</v>
      </c>
      <c r="D10" s="18"/>
      <c r="E10" s="19">
        <v>-18541931</v>
      </c>
      <c r="F10" s="20">
        <v>-18541931</v>
      </c>
      <c r="G10" s="20">
        <v>-25837435</v>
      </c>
      <c r="H10" s="20">
        <v>-889980</v>
      </c>
      <c r="I10" s="20">
        <v>-442303</v>
      </c>
      <c r="J10" s="20">
        <v>-27169718</v>
      </c>
      <c r="K10" s="20">
        <v>-626117</v>
      </c>
      <c r="L10" s="20">
        <v>-666299</v>
      </c>
      <c r="M10" s="20">
        <v>-824165</v>
      </c>
      <c r="N10" s="20">
        <v>-2116581</v>
      </c>
      <c r="O10" s="20"/>
      <c r="P10" s="20"/>
      <c r="Q10" s="20"/>
      <c r="R10" s="20"/>
      <c r="S10" s="20"/>
      <c r="T10" s="20"/>
      <c r="U10" s="20"/>
      <c r="V10" s="20"/>
      <c r="W10" s="20">
        <v>-29286299</v>
      </c>
      <c r="X10" s="20">
        <v>-18541931</v>
      </c>
      <c r="Y10" s="20">
        <v>-10744368</v>
      </c>
      <c r="Z10" s="21">
        <v>57.946327165169585</v>
      </c>
      <c r="AA10" s="22">
        <v>-18541931</v>
      </c>
    </row>
    <row r="11" spans="1:27" x14ac:dyDescent="0.25">
      <c r="A11" s="23" t="s">
        <v>39</v>
      </c>
      <c r="B11" s="17" t="s">
        <v>32</v>
      </c>
      <c r="C11" s="18">
        <v>478186060</v>
      </c>
      <c r="D11" s="18"/>
      <c r="E11" s="19">
        <v>370969838</v>
      </c>
      <c r="F11" s="20">
        <v>370969838</v>
      </c>
      <c r="G11" s="24">
        <v>493910990</v>
      </c>
      <c r="H11" s="24">
        <v>6862532</v>
      </c>
      <c r="I11" s="24">
        <v>11663738</v>
      </c>
      <c r="J11" s="20">
        <v>512437260</v>
      </c>
      <c r="K11" s="24">
        <v>3068595</v>
      </c>
      <c r="L11" s="24">
        <v>3434908</v>
      </c>
      <c r="M11" s="20">
        <v>4500155</v>
      </c>
      <c r="N11" s="24">
        <v>11003658</v>
      </c>
      <c r="O11" s="24"/>
      <c r="P11" s="24"/>
      <c r="Q11" s="20"/>
      <c r="R11" s="24"/>
      <c r="S11" s="24"/>
      <c r="T11" s="20"/>
      <c r="U11" s="24"/>
      <c r="V11" s="24"/>
      <c r="W11" s="24">
        <v>523440918</v>
      </c>
      <c r="X11" s="20">
        <v>370969838</v>
      </c>
      <c r="Y11" s="24">
        <v>152471080</v>
      </c>
      <c r="Z11" s="25">
        <v>41.100667596593119</v>
      </c>
      <c r="AA11" s="26">
        <v>370969838</v>
      </c>
    </row>
    <row r="12" spans="1:27" x14ac:dyDescent="0.25">
      <c r="A12" s="23" t="s">
        <v>40</v>
      </c>
      <c r="B12" s="17" t="s">
        <v>32</v>
      </c>
      <c r="C12" s="18">
        <v>-5008449</v>
      </c>
      <c r="D12" s="18"/>
      <c r="E12" s="19">
        <v>-5008449</v>
      </c>
      <c r="F12" s="20">
        <v>-5008449</v>
      </c>
      <c r="G12" s="20">
        <v>-5008449</v>
      </c>
      <c r="H12" s="20"/>
      <c r="I12" s="20"/>
      <c r="J12" s="20">
        <v>-5008449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-5008449</v>
      </c>
      <c r="X12" s="20">
        <v>-5008449</v>
      </c>
      <c r="Y12" s="20"/>
      <c r="Z12" s="21"/>
      <c r="AA12" s="22">
        <v>-5008449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1454856280</v>
      </c>
      <c r="D13" s="29">
        <f>SUM(D6:D12)</f>
        <v>0</v>
      </c>
      <c r="E13" s="30">
        <f t="shared" si="0"/>
        <v>1033714208</v>
      </c>
      <c r="F13" s="31">
        <f t="shared" si="0"/>
        <v>1033714208</v>
      </c>
      <c r="G13" s="31">
        <f t="shared" si="0"/>
        <v>1493477736</v>
      </c>
      <c r="H13" s="31">
        <f t="shared" si="0"/>
        <v>128959813</v>
      </c>
      <c r="I13" s="31">
        <f t="shared" si="0"/>
        <v>10213968</v>
      </c>
      <c r="J13" s="31">
        <f t="shared" si="0"/>
        <v>1632651517</v>
      </c>
      <c r="K13" s="31">
        <f t="shared" si="0"/>
        <v>11169070</v>
      </c>
      <c r="L13" s="31">
        <f t="shared" si="0"/>
        <v>34581599</v>
      </c>
      <c r="M13" s="31">
        <f t="shared" si="0"/>
        <v>37076306</v>
      </c>
      <c r="N13" s="31">
        <f t="shared" si="0"/>
        <v>82826975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1715478492</v>
      </c>
      <c r="X13" s="31">
        <f t="shared" si="0"/>
        <v>1154366670</v>
      </c>
      <c r="Y13" s="31">
        <f t="shared" si="0"/>
        <v>561111822</v>
      </c>
      <c r="Z13" s="32">
        <f>+IF(X13&lt;&gt;0,+(Y13/X13)*100,0)</f>
        <v>48.607763597332557</v>
      </c>
      <c r="AA13" s="33">
        <f>SUM(AA6:AA12)</f>
        <v>1033714208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36072870</v>
      </c>
      <c r="D15" s="18"/>
      <c r="E15" s="19">
        <v>34031009</v>
      </c>
      <c r="F15" s="20">
        <v>34031009</v>
      </c>
      <c r="G15" s="20">
        <v>36072870</v>
      </c>
      <c r="H15" s="20"/>
      <c r="I15" s="20"/>
      <c r="J15" s="20">
        <v>36072870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36072870</v>
      </c>
      <c r="X15" s="20">
        <v>34031009</v>
      </c>
      <c r="Y15" s="20">
        <v>2041861</v>
      </c>
      <c r="Z15" s="21">
        <v>6.0000013517083781</v>
      </c>
      <c r="AA15" s="22">
        <v>34031009</v>
      </c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306047851</v>
      </c>
      <c r="D17" s="18"/>
      <c r="E17" s="19">
        <v>276080174</v>
      </c>
      <c r="F17" s="20">
        <v>276080174</v>
      </c>
      <c r="G17" s="24">
        <v>298914143</v>
      </c>
      <c r="H17" s="24">
        <v>5158237</v>
      </c>
      <c r="I17" s="24"/>
      <c r="J17" s="20">
        <v>304072380</v>
      </c>
      <c r="K17" s="24">
        <v>3513500</v>
      </c>
      <c r="L17" s="24">
        <v>153866</v>
      </c>
      <c r="M17" s="20">
        <v>1054898</v>
      </c>
      <c r="N17" s="24">
        <v>4722264</v>
      </c>
      <c r="O17" s="24"/>
      <c r="P17" s="24"/>
      <c r="Q17" s="20"/>
      <c r="R17" s="24"/>
      <c r="S17" s="24"/>
      <c r="T17" s="20"/>
      <c r="U17" s="24"/>
      <c r="V17" s="24"/>
      <c r="W17" s="24">
        <v>308794644</v>
      </c>
      <c r="X17" s="20">
        <v>273344393</v>
      </c>
      <c r="Y17" s="24">
        <v>35450251</v>
      </c>
      <c r="Z17" s="25">
        <v>12.969079266974394</v>
      </c>
      <c r="AA17" s="26">
        <v>276080174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342120721</v>
      </c>
      <c r="D25" s="29">
        <f t="shared" ref="D25:Y25" si="1">SUM(D15:D24)</f>
        <v>0</v>
      </c>
      <c r="E25" s="35">
        <f t="shared" si="1"/>
        <v>310111183</v>
      </c>
      <c r="F25" s="36">
        <f t="shared" si="1"/>
        <v>310111183</v>
      </c>
      <c r="G25" s="36">
        <f t="shared" si="1"/>
        <v>334987013</v>
      </c>
      <c r="H25" s="36">
        <f t="shared" si="1"/>
        <v>5158237</v>
      </c>
      <c r="I25" s="36">
        <f t="shared" si="1"/>
        <v>0</v>
      </c>
      <c r="J25" s="36">
        <f t="shared" si="1"/>
        <v>340145250</v>
      </c>
      <c r="K25" s="36">
        <f t="shared" si="1"/>
        <v>3513500</v>
      </c>
      <c r="L25" s="36">
        <f t="shared" si="1"/>
        <v>153866</v>
      </c>
      <c r="M25" s="36">
        <f t="shared" si="1"/>
        <v>1054898</v>
      </c>
      <c r="N25" s="36">
        <f t="shared" si="1"/>
        <v>4722264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344867514</v>
      </c>
      <c r="X25" s="36">
        <f t="shared" si="1"/>
        <v>307375402</v>
      </c>
      <c r="Y25" s="36">
        <f t="shared" si="1"/>
        <v>37492112</v>
      </c>
      <c r="Z25" s="37">
        <f>+IF(X25&lt;&gt;0,+(Y25/X25)*100,0)</f>
        <v>12.197499134950297</v>
      </c>
      <c r="AA25" s="38">
        <f>SUM(AA15:AA24)</f>
        <v>310111183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1796977001</v>
      </c>
      <c r="D26" s="29">
        <f>+D13+D25</f>
        <v>0</v>
      </c>
      <c r="E26" s="30">
        <f t="shared" si="2"/>
        <v>1343825391</v>
      </c>
      <c r="F26" s="31">
        <f t="shared" si="2"/>
        <v>1343825391</v>
      </c>
      <c r="G26" s="31">
        <f t="shared" si="2"/>
        <v>1828464749</v>
      </c>
      <c r="H26" s="31">
        <f t="shared" si="2"/>
        <v>134118050</v>
      </c>
      <c r="I26" s="31">
        <f t="shared" si="2"/>
        <v>10213968</v>
      </c>
      <c r="J26" s="31">
        <f t="shared" si="2"/>
        <v>1972796767</v>
      </c>
      <c r="K26" s="31">
        <f t="shared" si="2"/>
        <v>14682570</v>
      </c>
      <c r="L26" s="31">
        <f t="shared" si="2"/>
        <v>34735465</v>
      </c>
      <c r="M26" s="31">
        <f t="shared" si="2"/>
        <v>38131204</v>
      </c>
      <c r="N26" s="31">
        <f t="shared" si="2"/>
        <v>87549239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2060346006</v>
      </c>
      <c r="X26" s="31">
        <f t="shared" si="2"/>
        <v>1461742072</v>
      </c>
      <c r="Y26" s="31">
        <f t="shared" si="2"/>
        <v>598603934</v>
      </c>
      <c r="Z26" s="32">
        <f>+IF(X26&lt;&gt;0,+(Y26/X26)*100,0)</f>
        <v>40.951406234136222</v>
      </c>
      <c r="AA26" s="33">
        <f>+AA13+AA25</f>
        <v>1343825391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1375564</v>
      </c>
      <c r="D31" s="18"/>
      <c r="E31" s="19">
        <v>1094879</v>
      </c>
      <c r="F31" s="20">
        <v>1094879</v>
      </c>
      <c r="G31" s="20">
        <v>1375563</v>
      </c>
      <c r="H31" s="20"/>
      <c r="I31" s="20">
        <v>-177</v>
      </c>
      <c r="J31" s="20">
        <v>1375386</v>
      </c>
      <c r="K31" s="20"/>
      <c r="L31" s="20"/>
      <c r="M31" s="20">
        <v>-1578</v>
      </c>
      <c r="N31" s="20">
        <v>-1578</v>
      </c>
      <c r="O31" s="20"/>
      <c r="P31" s="20"/>
      <c r="Q31" s="20"/>
      <c r="R31" s="20"/>
      <c r="S31" s="20"/>
      <c r="T31" s="20"/>
      <c r="U31" s="20"/>
      <c r="V31" s="20"/>
      <c r="W31" s="20">
        <v>1373808</v>
      </c>
      <c r="X31" s="20">
        <v>1094879</v>
      </c>
      <c r="Y31" s="20">
        <v>278929</v>
      </c>
      <c r="Z31" s="21">
        <v>25.475783168733713</v>
      </c>
      <c r="AA31" s="22">
        <v>1094879</v>
      </c>
    </row>
    <row r="32" spans="1:27" x14ac:dyDescent="0.25">
      <c r="A32" s="23" t="s">
        <v>59</v>
      </c>
      <c r="B32" s="17" t="s">
        <v>32</v>
      </c>
      <c r="C32" s="18">
        <v>2994544970</v>
      </c>
      <c r="D32" s="18"/>
      <c r="E32" s="19">
        <v>2473334734</v>
      </c>
      <c r="F32" s="20">
        <v>2473334734</v>
      </c>
      <c r="G32" s="20">
        <v>3066057225</v>
      </c>
      <c r="H32" s="20">
        <v>115648933</v>
      </c>
      <c r="I32" s="20">
        <v>65913916</v>
      </c>
      <c r="J32" s="20">
        <v>3247620074</v>
      </c>
      <c r="K32" s="20">
        <v>41952005</v>
      </c>
      <c r="L32" s="20">
        <v>53920538</v>
      </c>
      <c r="M32" s="20">
        <v>61529425</v>
      </c>
      <c r="N32" s="20">
        <v>157401968</v>
      </c>
      <c r="O32" s="20"/>
      <c r="P32" s="20"/>
      <c r="Q32" s="20"/>
      <c r="R32" s="20"/>
      <c r="S32" s="20"/>
      <c r="T32" s="20"/>
      <c r="U32" s="20"/>
      <c r="V32" s="20"/>
      <c r="W32" s="20">
        <v>3405022042</v>
      </c>
      <c r="X32" s="20">
        <v>2473334740</v>
      </c>
      <c r="Y32" s="20">
        <v>931687302</v>
      </c>
      <c r="Z32" s="21">
        <v>37.669276500761882</v>
      </c>
      <c r="AA32" s="22">
        <v>2473334734</v>
      </c>
    </row>
    <row r="33" spans="1:27" x14ac:dyDescent="0.25">
      <c r="A33" s="23" t="s">
        <v>60</v>
      </c>
      <c r="B33" s="17" t="s">
        <v>32</v>
      </c>
      <c r="C33" s="18">
        <v>229947</v>
      </c>
      <c r="D33" s="18"/>
      <c r="E33" s="19">
        <v>229947</v>
      </c>
      <c r="F33" s="20">
        <v>229947</v>
      </c>
      <c r="G33" s="20">
        <v>229947</v>
      </c>
      <c r="H33" s="20">
        <v>6000000</v>
      </c>
      <c r="I33" s="20">
        <v>-2031747</v>
      </c>
      <c r="J33" s="20">
        <v>4198200</v>
      </c>
      <c r="K33" s="20"/>
      <c r="L33" s="20">
        <v>2800000</v>
      </c>
      <c r="M33" s="20">
        <v>-4311973</v>
      </c>
      <c r="N33" s="20">
        <v>-1511973</v>
      </c>
      <c r="O33" s="20"/>
      <c r="P33" s="20"/>
      <c r="Q33" s="20"/>
      <c r="R33" s="20"/>
      <c r="S33" s="20"/>
      <c r="T33" s="20"/>
      <c r="U33" s="20"/>
      <c r="V33" s="20"/>
      <c r="W33" s="20">
        <v>2686227</v>
      </c>
      <c r="X33" s="20">
        <v>229947</v>
      </c>
      <c r="Y33" s="20">
        <v>2456280</v>
      </c>
      <c r="Z33" s="21">
        <v>1068.1939751334003</v>
      </c>
      <c r="AA33" s="22">
        <v>229947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310686520</v>
      </c>
      <c r="D35" s="18"/>
      <c r="E35" s="19">
        <v>258179920</v>
      </c>
      <c r="F35" s="20">
        <v>258179920</v>
      </c>
      <c r="G35" s="20">
        <v>294030014</v>
      </c>
      <c r="H35" s="20">
        <v>13648553</v>
      </c>
      <c r="I35" s="20">
        <v>699545</v>
      </c>
      <c r="J35" s="20">
        <v>308378112</v>
      </c>
      <c r="K35" s="20">
        <v>12962</v>
      </c>
      <c r="L35" s="20">
        <v>1374620</v>
      </c>
      <c r="M35" s="20">
        <v>749459</v>
      </c>
      <c r="N35" s="20">
        <v>2137041</v>
      </c>
      <c r="O35" s="20"/>
      <c r="P35" s="20"/>
      <c r="Q35" s="20"/>
      <c r="R35" s="20"/>
      <c r="S35" s="20"/>
      <c r="T35" s="20"/>
      <c r="U35" s="20"/>
      <c r="V35" s="20"/>
      <c r="W35" s="20">
        <v>310515153</v>
      </c>
      <c r="X35" s="20">
        <v>258179920</v>
      </c>
      <c r="Y35" s="20">
        <v>52335233</v>
      </c>
      <c r="Z35" s="21">
        <v>20.270837871512239</v>
      </c>
      <c r="AA35" s="22">
        <v>258179920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3306837001</v>
      </c>
      <c r="D37" s="29">
        <f t="shared" ref="D37:Y37" si="3">SUM(D29:D36)</f>
        <v>0</v>
      </c>
      <c r="E37" s="30">
        <f t="shared" si="3"/>
        <v>2732839480</v>
      </c>
      <c r="F37" s="31">
        <f t="shared" si="3"/>
        <v>2732839480</v>
      </c>
      <c r="G37" s="31">
        <f t="shared" si="3"/>
        <v>3361692749</v>
      </c>
      <c r="H37" s="31">
        <f t="shared" si="3"/>
        <v>135297486</v>
      </c>
      <c r="I37" s="31">
        <f t="shared" si="3"/>
        <v>64581537</v>
      </c>
      <c r="J37" s="31">
        <f t="shared" si="3"/>
        <v>3561571772</v>
      </c>
      <c r="K37" s="31">
        <f t="shared" si="3"/>
        <v>41964967</v>
      </c>
      <c r="L37" s="31">
        <f t="shared" si="3"/>
        <v>58095158</v>
      </c>
      <c r="M37" s="31">
        <f t="shared" si="3"/>
        <v>57965333</v>
      </c>
      <c r="N37" s="31">
        <f t="shared" si="3"/>
        <v>158025458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3719597230</v>
      </c>
      <c r="X37" s="31">
        <f t="shared" si="3"/>
        <v>2732839486</v>
      </c>
      <c r="Y37" s="31">
        <f t="shared" si="3"/>
        <v>986757744</v>
      </c>
      <c r="Z37" s="32">
        <f>+IF(X37&lt;&gt;0,+(Y37/X37)*100,0)</f>
        <v>36.107416811526562</v>
      </c>
      <c r="AA37" s="33">
        <f>SUM(AA29:AA36)</f>
        <v>2732839480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3306837001</v>
      </c>
      <c r="D44" s="29">
        <f>+D37+D43</f>
        <v>0</v>
      </c>
      <c r="E44" s="30">
        <f t="shared" si="5"/>
        <v>2732839480</v>
      </c>
      <c r="F44" s="31">
        <f t="shared" si="5"/>
        <v>2732839480</v>
      </c>
      <c r="G44" s="31">
        <f t="shared" si="5"/>
        <v>3361692749</v>
      </c>
      <c r="H44" s="31">
        <f t="shared" si="5"/>
        <v>135297486</v>
      </c>
      <c r="I44" s="31">
        <f t="shared" si="5"/>
        <v>64581537</v>
      </c>
      <c r="J44" s="31">
        <f t="shared" si="5"/>
        <v>3561571772</v>
      </c>
      <c r="K44" s="31">
        <f t="shared" si="5"/>
        <v>41964967</v>
      </c>
      <c r="L44" s="31">
        <f t="shared" si="5"/>
        <v>58095158</v>
      </c>
      <c r="M44" s="31">
        <f t="shared" si="5"/>
        <v>57965333</v>
      </c>
      <c r="N44" s="31">
        <f t="shared" si="5"/>
        <v>158025458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3719597230</v>
      </c>
      <c r="X44" s="31">
        <f t="shared" si="5"/>
        <v>2732839486</v>
      </c>
      <c r="Y44" s="31">
        <f t="shared" si="5"/>
        <v>986757744</v>
      </c>
      <c r="Z44" s="32">
        <f>+IF(X44&lt;&gt;0,+(Y44/X44)*100,0)</f>
        <v>36.107416811526562</v>
      </c>
      <c r="AA44" s="33">
        <f>+AA37+AA43</f>
        <v>2732839480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-1509860000</v>
      </c>
      <c r="D45" s="42">
        <f t="shared" si="6"/>
        <v>0</v>
      </c>
      <c r="E45" s="43">
        <f t="shared" si="6"/>
        <v>-1389014089</v>
      </c>
      <c r="F45" s="44">
        <f t="shared" si="6"/>
        <v>-1389014089</v>
      </c>
      <c r="G45" s="44">
        <f t="shared" si="6"/>
        <v>-1533228000</v>
      </c>
      <c r="H45" s="44">
        <f t="shared" si="6"/>
        <v>-1179436</v>
      </c>
      <c r="I45" s="44">
        <f t="shared" si="6"/>
        <v>-54367569</v>
      </c>
      <c r="J45" s="44">
        <f t="shared" si="6"/>
        <v>-1588775005</v>
      </c>
      <c r="K45" s="44">
        <f t="shared" si="6"/>
        <v>-27282397</v>
      </c>
      <c r="L45" s="44">
        <f t="shared" si="6"/>
        <v>-23359693</v>
      </c>
      <c r="M45" s="44">
        <f t="shared" si="6"/>
        <v>-19834129</v>
      </c>
      <c r="N45" s="44">
        <f t="shared" si="6"/>
        <v>-70476219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-1659251224</v>
      </c>
      <c r="X45" s="44">
        <f t="shared" si="6"/>
        <v>-1271097414</v>
      </c>
      <c r="Y45" s="44">
        <f t="shared" si="6"/>
        <v>-388153810</v>
      </c>
      <c r="Z45" s="45">
        <f>+IF(X45&lt;&gt;0,+(Y45/X45)*100,0)</f>
        <v>30.536905018044507</v>
      </c>
      <c r="AA45" s="46">
        <f>+AA26-AA44</f>
        <v>-1389014089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-185691036</v>
      </c>
      <c r="D47" s="18"/>
      <c r="E47" s="19">
        <v>-94172219</v>
      </c>
      <c r="F47" s="20">
        <v>-94172219</v>
      </c>
      <c r="G47" s="20">
        <v>-294041493</v>
      </c>
      <c r="H47" s="20">
        <v>-49388793</v>
      </c>
      <c r="I47" s="20">
        <v>23606149</v>
      </c>
      <c r="J47" s="20">
        <v>-319824137</v>
      </c>
      <c r="K47" s="20">
        <v>-27036202</v>
      </c>
      <c r="L47" s="20">
        <v>-101563512</v>
      </c>
      <c r="M47" s="20">
        <v>51718787</v>
      </c>
      <c r="N47" s="20">
        <v>-76880927</v>
      </c>
      <c r="O47" s="20"/>
      <c r="P47" s="20"/>
      <c r="Q47" s="20"/>
      <c r="R47" s="20"/>
      <c r="S47" s="20"/>
      <c r="T47" s="20"/>
      <c r="U47" s="20"/>
      <c r="V47" s="20"/>
      <c r="W47" s="20">
        <v>-396705064</v>
      </c>
      <c r="X47" s="20">
        <v>23744463</v>
      </c>
      <c r="Y47" s="20">
        <v>-420449527</v>
      </c>
      <c r="Z47" s="47">
        <v>-1770.7266195070404</v>
      </c>
      <c r="AA47" s="22">
        <v>-94172219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-185691036</v>
      </c>
      <c r="D50" s="50">
        <f t="shared" ref="D50:Y50" si="7">SUM(D47:D49)</f>
        <v>0</v>
      </c>
      <c r="E50" s="51">
        <f t="shared" si="7"/>
        <v>-94172219</v>
      </c>
      <c r="F50" s="52">
        <f t="shared" si="7"/>
        <v>-94172219</v>
      </c>
      <c r="G50" s="52">
        <f t="shared" si="7"/>
        <v>-294041493</v>
      </c>
      <c r="H50" s="52">
        <f t="shared" si="7"/>
        <v>-49388793</v>
      </c>
      <c r="I50" s="52">
        <f t="shared" si="7"/>
        <v>23606149</v>
      </c>
      <c r="J50" s="52">
        <f t="shared" si="7"/>
        <v>-319824137</v>
      </c>
      <c r="K50" s="52">
        <f t="shared" si="7"/>
        <v>-27036202</v>
      </c>
      <c r="L50" s="52">
        <f t="shared" si="7"/>
        <v>-101563512</v>
      </c>
      <c r="M50" s="52">
        <f t="shared" si="7"/>
        <v>51718787</v>
      </c>
      <c r="N50" s="52">
        <f t="shared" si="7"/>
        <v>-76880927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-396705064</v>
      </c>
      <c r="X50" s="52">
        <f t="shared" si="7"/>
        <v>23744463</v>
      </c>
      <c r="Y50" s="52">
        <f t="shared" si="7"/>
        <v>-420449527</v>
      </c>
      <c r="Z50" s="53">
        <f>+IF(X50&lt;&gt;0,+(Y50/X50)*100,0)</f>
        <v>-1770.7266195070404</v>
      </c>
      <c r="AA50" s="54">
        <f>SUM(AA47:AA49)</f>
        <v>-94172219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-140574206</v>
      </c>
      <c r="D6" s="18"/>
      <c r="E6" s="19">
        <v>-79749207</v>
      </c>
      <c r="F6" s="20">
        <v>-79749207</v>
      </c>
      <c r="G6" s="20">
        <v>-117717284</v>
      </c>
      <c r="H6" s="20">
        <v>-12880471</v>
      </c>
      <c r="I6" s="20">
        <v>9616316</v>
      </c>
      <c r="J6" s="20">
        <v>-120981439</v>
      </c>
      <c r="K6" s="20">
        <v>6001074</v>
      </c>
      <c r="L6" s="20">
        <v>-2475643</v>
      </c>
      <c r="M6" s="20">
        <v>5218949</v>
      </c>
      <c r="N6" s="20">
        <v>8744380</v>
      </c>
      <c r="O6" s="20"/>
      <c r="P6" s="20"/>
      <c r="Q6" s="20"/>
      <c r="R6" s="20"/>
      <c r="S6" s="20"/>
      <c r="T6" s="20"/>
      <c r="U6" s="20"/>
      <c r="V6" s="20"/>
      <c r="W6" s="20">
        <v>-112237059</v>
      </c>
      <c r="X6" s="20">
        <v>-14171440</v>
      </c>
      <c r="Y6" s="20">
        <v>-98065619</v>
      </c>
      <c r="Z6" s="21">
        <v>691.99473730263117</v>
      </c>
      <c r="AA6" s="22">
        <v>-79749207</v>
      </c>
    </row>
    <row r="7" spans="1:27" x14ac:dyDescent="0.25">
      <c r="A7" s="23" t="s">
        <v>35</v>
      </c>
      <c r="B7" s="17" t="s">
        <v>32</v>
      </c>
      <c r="C7" s="18">
        <v>51146264</v>
      </c>
      <c r="D7" s="18"/>
      <c r="E7" s="19">
        <v>47349297</v>
      </c>
      <c r="F7" s="20">
        <v>47349297</v>
      </c>
      <c r="G7" s="20">
        <v>63540056</v>
      </c>
      <c r="H7" s="20">
        <v>-12078353</v>
      </c>
      <c r="I7" s="20">
        <v>-1936841</v>
      </c>
      <c r="J7" s="20">
        <v>49524862</v>
      </c>
      <c r="K7" s="20">
        <v>3396272</v>
      </c>
      <c r="L7" s="20">
        <v>6593558</v>
      </c>
      <c r="M7" s="20">
        <v>2985130</v>
      </c>
      <c r="N7" s="20">
        <v>12974960</v>
      </c>
      <c r="O7" s="20"/>
      <c r="P7" s="20"/>
      <c r="Q7" s="20"/>
      <c r="R7" s="20"/>
      <c r="S7" s="20"/>
      <c r="T7" s="20"/>
      <c r="U7" s="20"/>
      <c r="V7" s="20"/>
      <c r="W7" s="20">
        <v>62499822</v>
      </c>
      <c r="X7" s="20">
        <v>-2577776</v>
      </c>
      <c r="Y7" s="20">
        <v>65077598</v>
      </c>
      <c r="Z7" s="21">
        <v>-2524.5637324577465</v>
      </c>
      <c r="AA7" s="22">
        <v>47349297</v>
      </c>
    </row>
    <row r="8" spans="1:27" x14ac:dyDescent="0.25">
      <c r="A8" s="23" t="s">
        <v>36</v>
      </c>
      <c r="B8" s="17" t="s">
        <v>32</v>
      </c>
      <c r="C8" s="18">
        <v>8388920</v>
      </c>
      <c r="D8" s="18"/>
      <c r="E8" s="19"/>
      <c r="F8" s="20"/>
      <c r="G8" s="20">
        <v>8388920</v>
      </c>
      <c r="H8" s="20"/>
      <c r="I8" s="20"/>
      <c r="J8" s="20">
        <v>8388920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8388920</v>
      </c>
      <c r="X8" s="20"/>
      <c r="Y8" s="20">
        <v>8388920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125682</v>
      </c>
      <c r="D10" s="18"/>
      <c r="E10" s="19">
        <v>2902790</v>
      </c>
      <c r="F10" s="20">
        <v>2902790</v>
      </c>
      <c r="G10" s="20">
        <v>125682</v>
      </c>
      <c r="H10" s="20"/>
      <c r="I10" s="20"/>
      <c r="J10" s="20">
        <v>125682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125682</v>
      </c>
      <c r="X10" s="20">
        <v>1451400</v>
      </c>
      <c r="Y10" s="20">
        <v>-1325718</v>
      </c>
      <c r="Z10" s="21">
        <v>-91.340636626705248</v>
      </c>
      <c r="AA10" s="22">
        <v>2902790</v>
      </c>
    </row>
    <row r="11" spans="1:27" x14ac:dyDescent="0.25">
      <c r="A11" s="23" t="s">
        <v>39</v>
      </c>
      <c r="B11" s="17" t="s">
        <v>32</v>
      </c>
      <c r="C11" s="18">
        <v>124358319</v>
      </c>
      <c r="D11" s="18"/>
      <c r="E11" s="19">
        <v>7539745</v>
      </c>
      <c r="F11" s="20">
        <v>7539745</v>
      </c>
      <c r="G11" s="24">
        <v>125094580</v>
      </c>
      <c r="H11" s="24">
        <v>3734099</v>
      </c>
      <c r="I11" s="24">
        <v>1681052</v>
      </c>
      <c r="J11" s="20">
        <v>130509731</v>
      </c>
      <c r="K11" s="24">
        <v>1444040</v>
      </c>
      <c r="L11" s="24">
        <v>2063420</v>
      </c>
      <c r="M11" s="20">
        <v>2595224</v>
      </c>
      <c r="N11" s="24">
        <v>6102684</v>
      </c>
      <c r="O11" s="24"/>
      <c r="P11" s="24"/>
      <c r="Q11" s="20"/>
      <c r="R11" s="24"/>
      <c r="S11" s="24"/>
      <c r="T11" s="20"/>
      <c r="U11" s="24"/>
      <c r="V11" s="24"/>
      <c r="W11" s="24">
        <v>136612415</v>
      </c>
      <c r="X11" s="20">
        <v>7539745</v>
      </c>
      <c r="Y11" s="24">
        <v>129072670</v>
      </c>
      <c r="Z11" s="25">
        <v>1711.8970203899469</v>
      </c>
      <c r="AA11" s="26">
        <v>7539745</v>
      </c>
    </row>
    <row r="12" spans="1:27" x14ac:dyDescent="0.25">
      <c r="A12" s="23" t="s">
        <v>40</v>
      </c>
      <c r="B12" s="17" t="s">
        <v>32</v>
      </c>
      <c r="C12" s="18">
        <v>-4649</v>
      </c>
      <c r="D12" s="18"/>
      <c r="E12" s="19"/>
      <c r="F12" s="20"/>
      <c r="G12" s="20">
        <v>-4649</v>
      </c>
      <c r="H12" s="20"/>
      <c r="I12" s="20"/>
      <c r="J12" s="20">
        <v>-4649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-4649</v>
      </c>
      <c r="X12" s="20"/>
      <c r="Y12" s="20">
        <v>-4649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43440330</v>
      </c>
      <c r="D13" s="29">
        <f>SUM(D6:D12)</f>
        <v>0</v>
      </c>
      <c r="E13" s="30">
        <f t="shared" si="0"/>
        <v>-21957375</v>
      </c>
      <c r="F13" s="31">
        <f t="shared" si="0"/>
        <v>-21957375</v>
      </c>
      <c r="G13" s="31">
        <f t="shared" si="0"/>
        <v>79427305</v>
      </c>
      <c r="H13" s="31">
        <f t="shared" si="0"/>
        <v>-21224725</v>
      </c>
      <c r="I13" s="31">
        <f t="shared" si="0"/>
        <v>9360527</v>
      </c>
      <c r="J13" s="31">
        <f t="shared" si="0"/>
        <v>67563107</v>
      </c>
      <c r="K13" s="31">
        <f t="shared" si="0"/>
        <v>10841386</v>
      </c>
      <c r="L13" s="31">
        <f t="shared" si="0"/>
        <v>6181335</v>
      </c>
      <c r="M13" s="31">
        <f t="shared" si="0"/>
        <v>10799303</v>
      </c>
      <c r="N13" s="31">
        <f t="shared" si="0"/>
        <v>27822024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95385131</v>
      </c>
      <c r="X13" s="31">
        <f t="shared" si="0"/>
        <v>-7758071</v>
      </c>
      <c r="Y13" s="31">
        <f t="shared" si="0"/>
        <v>103143202</v>
      </c>
      <c r="Z13" s="32">
        <f>+IF(X13&lt;&gt;0,+(Y13/X13)*100,0)</f>
        <v>-1329.4954634985941</v>
      </c>
      <c r="AA13" s="33">
        <f>SUM(AA6:AA12)</f>
        <v>-21957375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148052930</v>
      </c>
      <c r="D17" s="18"/>
      <c r="E17" s="19"/>
      <c r="F17" s="20"/>
      <c r="G17" s="24">
        <v>148485519</v>
      </c>
      <c r="H17" s="24">
        <v>-3105759</v>
      </c>
      <c r="I17" s="24"/>
      <c r="J17" s="20">
        <v>145379760</v>
      </c>
      <c r="K17" s="24"/>
      <c r="L17" s="24">
        <v>-7884911</v>
      </c>
      <c r="M17" s="20"/>
      <c r="N17" s="24">
        <v>-7884911</v>
      </c>
      <c r="O17" s="24"/>
      <c r="P17" s="24"/>
      <c r="Q17" s="20"/>
      <c r="R17" s="24"/>
      <c r="S17" s="24"/>
      <c r="T17" s="20"/>
      <c r="U17" s="24"/>
      <c r="V17" s="24"/>
      <c r="W17" s="24">
        <v>137494849</v>
      </c>
      <c r="X17" s="20"/>
      <c r="Y17" s="24">
        <v>137494849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148052930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148485519</v>
      </c>
      <c r="H25" s="36">
        <f t="shared" si="1"/>
        <v>-3105759</v>
      </c>
      <c r="I25" s="36">
        <f t="shared" si="1"/>
        <v>0</v>
      </c>
      <c r="J25" s="36">
        <f t="shared" si="1"/>
        <v>145379760</v>
      </c>
      <c r="K25" s="36">
        <f t="shared" si="1"/>
        <v>0</v>
      </c>
      <c r="L25" s="36">
        <f t="shared" si="1"/>
        <v>-7884911</v>
      </c>
      <c r="M25" s="36">
        <f t="shared" si="1"/>
        <v>0</v>
      </c>
      <c r="N25" s="36">
        <f t="shared" si="1"/>
        <v>-7884911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137494849</v>
      </c>
      <c r="X25" s="36">
        <f t="shared" si="1"/>
        <v>0</v>
      </c>
      <c r="Y25" s="36">
        <f t="shared" si="1"/>
        <v>137494849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191493260</v>
      </c>
      <c r="D26" s="29">
        <f>+D13+D25</f>
        <v>0</v>
      </c>
      <c r="E26" s="30">
        <f t="shared" si="2"/>
        <v>-21957375</v>
      </c>
      <c r="F26" s="31">
        <f t="shared" si="2"/>
        <v>-21957375</v>
      </c>
      <c r="G26" s="31">
        <f t="shared" si="2"/>
        <v>227912824</v>
      </c>
      <c r="H26" s="31">
        <f t="shared" si="2"/>
        <v>-24330484</v>
      </c>
      <c r="I26" s="31">
        <f t="shared" si="2"/>
        <v>9360527</v>
      </c>
      <c r="J26" s="31">
        <f t="shared" si="2"/>
        <v>212942867</v>
      </c>
      <c r="K26" s="31">
        <f t="shared" si="2"/>
        <v>10841386</v>
      </c>
      <c r="L26" s="31">
        <f t="shared" si="2"/>
        <v>-1703576</v>
      </c>
      <c r="M26" s="31">
        <f t="shared" si="2"/>
        <v>10799303</v>
      </c>
      <c r="N26" s="31">
        <f t="shared" si="2"/>
        <v>19937113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232879980</v>
      </c>
      <c r="X26" s="31">
        <f t="shared" si="2"/>
        <v>-7758071</v>
      </c>
      <c r="Y26" s="31">
        <f t="shared" si="2"/>
        <v>240638051</v>
      </c>
      <c r="Z26" s="32">
        <f>+IF(X26&lt;&gt;0,+(Y26/X26)*100,0)</f>
        <v>-3101.7768592218349</v>
      </c>
      <c r="AA26" s="33">
        <f>+AA13+AA25</f>
        <v>-21957375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-8040</v>
      </c>
      <c r="D31" s="18"/>
      <c r="E31" s="19"/>
      <c r="F31" s="20"/>
      <c r="G31" s="20">
        <v>-8040</v>
      </c>
      <c r="H31" s="20"/>
      <c r="I31" s="20"/>
      <c r="J31" s="20">
        <v>-8040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-8040</v>
      </c>
      <c r="X31" s="20"/>
      <c r="Y31" s="20">
        <v>-8040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346145370</v>
      </c>
      <c r="D32" s="18"/>
      <c r="E32" s="19">
        <v>2902790</v>
      </c>
      <c r="F32" s="20">
        <v>2902790</v>
      </c>
      <c r="G32" s="20">
        <v>322047243</v>
      </c>
      <c r="H32" s="20">
        <v>48417095</v>
      </c>
      <c r="I32" s="20">
        <v>12530473</v>
      </c>
      <c r="J32" s="20">
        <v>382994811</v>
      </c>
      <c r="K32" s="20">
        <v>9954385</v>
      </c>
      <c r="L32" s="20">
        <v>-3493122</v>
      </c>
      <c r="M32" s="20">
        <v>16047707</v>
      </c>
      <c r="N32" s="20">
        <v>22508970</v>
      </c>
      <c r="O32" s="20"/>
      <c r="P32" s="20"/>
      <c r="Q32" s="20"/>
      <c r="R32" s="20"/>
      <c r="S32" s="20"/>
      <c r="T32" s="20"/>
      <c r="U32" s="20"/>
      <c r="V32" s="20"/>
      <c r="W32" s="20">
        <v>405503781</v>
      </c>
      <c r="X32" s="20">
        <v>-699965</v>
      </c>
      <c r="Y32" s="20">
        <v>406203746</v>
      </c>
      <c r="Z32" s="21">
        <v>-58032.008171837166</v>
      </c>
      <c r="AA32" s="22">
        <v>2902790</v>
      </c>
    </row>
    <row r="33" spans="1:27" x14ac:dyDescent="0.25">
      <c r="A33" s="23" t="s">
        <v>60</v>
      </c>
      <c r="B33" s="17" t="s">
        <v>32</v>
      </c>
      <c r="C33" s="18">
        <v>-5503000</v>
      </c>
      <c r="D33" s="18"/>
      <c r="E33" s="19"/>
      <c r="F33" s="20"/>
      <c r="G33" s="20">
        <v>-5503000</v>
      </c>
      <c r="H33" s="20"/>
      <c r="I33" s="20"/>
      <c r="J33" s="20">
        <v>-5503000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-5503000</v>
      </c>
      <c r="X33" s="20"/>
      <c r="Y33" s="20">
        <v>-5503000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73716693</v>
      </c>
      <c r="D35" s="18"/>
      <c r="E35" s="19">
        <v>2296849</v>
      </c>
      <c r="F35" s="20">
        <v>2296849</v>
      </c>
      <c r="G35" s="20">
        <v>74909317</v>
      </c>
      <c r="H35" s="20">
        <v>1463252</v>
      </c>
      <c r="I35" s="20">
        <v>1226361</v>
      </c>
      <c r="J35" s="20">
        <v>77598930</v>
      </c>
      <c r="K35" s="20">
        <v>1500890</v>
      </c>
      <c r="L35" s="20">
        <v>1710113</v>
      </c>
      <c r="M35" s="20">
        <v>1572552</v>
      </c>
      <c r="N35" s="20">
        <v>4783555</v>
      </c>
      <c r="O35" s="20"/>
      <c r="P35" s="20"/>
      <c r="Q35" s="20"/>
      <c r="R35" s="20"/>
      <c r="S35" s="20"/>
      <c r="T35" s="20"/>
      <c r="U35" s="20"/>
      <c r="V35" s="20"/>
      <c r="W35" s="20">
        <v>82382485</v>
      </c>
      <c r="X35" s="20">
        <v>599178</v>
      </c>
      <c r="Y35" s="20">
        <v>81783307</v>
      </c>
      <c r="Z35" s="21">
        <v>13649.250640043527</v>
      </c>
      <c r="AA35" s="22">
        <v>2296849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414351023</v>
      </c>
      <c r="D37" s="29">
        <f t="shared" ref="D37:Y37" si="3">SUM(D29:D36)</f>
        <v>0</v>
      </c>
      <c r="E37" s="30">
        <f t="shared" si="3"/>
        <v>5199639</v>
      </c>
      <c r="F37" s="31">
        <f t="shared" si="3"/>
        <v>5199639</v>
      </c>
      <c r="G37" s="31">
        <f t="shared" si="3"/>
        <v>391445520</v>
      </c>
      <c r="H37" s="31">
        <f t="shared" si="3"/>
        <v>49880347</v>
      </c>
      <c r="I37" s="31">
        <f t="shared" si="3"/>
        <v>13756834</v>
      </c>
      <c r="J37" s="31">
        <f t="shared" si="3"/>
        <v>455082701</v>
      </c>
      <c r="K37" s="31">
        <f t="shared" si="3"/>
        <v>11455275</v>
      </c>
      <c r="L37" s="31">
        <f t="shared" si="3"/>
        <v>-1783009</v>
      </c>
      <c r="M37" s="31">
        <f t="shared" si="3"/>
        <v>17620259</v>
      </c>
      <c r="N37" s="31">
        <f t="shared" si="3"/>
        <v>27292525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482375226</v>
      </c>
      <c r="X37" s="31">
        <f t="shared" si="3"/>
        <v>-100787</v>
      </c>
      <c r="Y37" s="31">
        <f t="shared" si="3"/>
        <v>482476013</v>
      </c>
      <c r="Z37" s="32">
        <f>+IF(X37&lt;&gt;0,+(Y37/X37)*100,0)</f>
        <v>-478708.57650292199</v>
      </c>
      <c r="AA37" s="33">
        <f>SUM(AA29:AA36)</f>
        <v>5199639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414351023</v>
      </c>
      <c r="D44" s="29">
        <f>+D37+D43</f>
        <v>0</v>
      </c>
      <c r="E44" s="30">
        <f t="shared" si="5"/>
        <v>5199639</v>
      </c>
      <c r="F44" s="31">
        <f t="shared" si="5"/>
        <v>5199639</v>
      </c>
      <c r="G44" s="31">
        <f t="shared" si="5"/>
        <v>391445520</v>
      </c>
      <c r="H44" s="31">
        <f t="shared" si="5"/>
        <v>49880347</v>
      </c>
      <c r="I44" s="31">
        <f t="shared" si="5"/>
        <v>13756834</v>
      </c>
      <c r="J44" s="31">
        <f t="shared" si="5"/>
        <v>455082701</v>
      </c>
      <c r="K44" s="31">
        <f t="shared" si="5"/>
        <v>11455275</v>
      </c>
      <c r="L44" s="31">
        <f t="shared" si="5"/>
        <v>-1783009</v>
      </c>
      <c r="M44" s="31">
        <f t="shared" si="5"/>
        <v>17620259</v>
      </c>
      <c r="N44" s="31">
        <f t="shared" si="5"/>
        <v>27292525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482375226</v>
      </c>
      <c r="X44" s="31">
        <f t="shared" si="5"/>
        <v>-100787</v>
      </c>
      <c r="Y44" s="31">
        <f t="shared" si="5"/>
        <v>482476013</v>
      </c>
      <c r="Z44" s="32">
        <f>+IF(X44&lt;&gt;0,+(Y44/X44)*100,0)</f>
        <v>-478708.57650292199</v>
      </c>
      <c r="AA44" s="33">
        <f>+AA37+AA43</f>
        <v>5199639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-222857763</v>
      </c>
      <c r="D45" s="42">
        <f t="shared" si="6"/>
        <v>0</v>
      </c>
      <c r="E45" s="43">
        <f t="shared" si="6"/>
        <v>-27157014</v>
      </c>
      <c r="F45" s="44">
        <f t="shared" si="6"/>
        <v>-27157014</v>
      </c>
      <c r="G45" s="44">
        <f t="shared" si="6"/>
        <v>-163532696</v>
      </c>
      <c r="H45" s="44">
        <f t="shared" si="6"/>
        <v>-74210831</v>
      </c>
      <c r="I45" s="44">
        <f t="shared" si="6"/>
        <v>-4396307</v>
      </c>
      <c r="J45" s="44">
        <f t="shared" si="6"/>
        <v>-242139834</v>
      </c>
      <c r="K45" s="44">
        <f t="shared" si="6"/>
        <v>-613889</v>
      </c>
      <c r="L45" s="44">
        <f t="shared" si="6"/>
        <v>79433</v>
      </c>
      <c r="M45" s="44">
        <f t="shared" si="6"/>
        <v>-6820956</v>
      </c>
      <c r="N45" s="44">
        <f t="shared" si="6"/>
        <v>-7355412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-249495246</v>
      </c>
      <c r="X45" s="44">
        <f t="shared" si="6"/>
        <v>-7657284</v>
      </c>
      <c r="Y45" s="44">
        <f t="shared" si="6"/>
        <v>-241837962</v>
      </c>
      <c r="Z45" s="45">
        <f>+IF(X45&lt;&gt;0,+(Y45/X45)*100,0)</f>
        <v>3158.2733773489399</v>
      </c>
      <c r="AA45" s="46">
        <f>+AA26-AA44</f>
        <v>-27157014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-135541782</v>
      </c>
      <c r="D47" s="18"/>
      <c r="E47" s="19">
        <v>-34696759</v>
      </c>
      <c r="F47" s="20">
        <v>-34696759</v>
      </c>
      <c r="G47" s="20">
        <v>-2553155</v>
      </c>
      <c r="H47" s="20"/>
      <c r="I47" s="20"/>
      <c r="J47" s="20">
        <v>-2553155</v>
      </c>
      <c r="K47" s="20"/>
      <c r="L47" s="20">
        <v>-101716931</v>
      </c>
      <c r="M47" s="20">
        <v>-6819891</v>
      </c>
      <c r="N47" s="20">
        <v>-108536822</v>
      </c>
      <c r="O47" s="20"/>
      <c r="P47" s="20"/>
      <c r="Q47" s="20"/>
      <c r="R47" s="20"/>
      <c r="S47" s="20"/>
      <c r="T47" s="20"/>
      <c r="U47" s="20"/>
      <c r="V47" s="20"/>
      <c r="W47" s="20">
        <v>-111089977</v>
      </c>
      <c r="X47" s="20">
        <v>-15197029</v>
      </c>
      <c r="Y47" s="20">
        <v>-95892948</v>
      </c>
      <c r="Z47" s="47">
        <v>630.99799309457126</v>
      </c>
      <c r="AA47" s="22">
        <v>-34696759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-135541782</v>
      </c>
      <c r="D50" s="50">
        <f t="shared" ref="D50:Y50" si="7">SUM(D47:D49)</f>
        <v>0</v>
      </c>
      <c r="E50" s="51">
        <f t="shared" si="7"/>
        <v>-34696759</v>
      </c>
      <c r="F50" s="52">
        <f t="shared" si="7"/>
        <v>-34696759</v>
      </c>
      <c r="G50" s="52">
        <f t="shared" si="7"/>
        <v>-2553155</v>
      </c>
      <c r="H50" s="52">
        <f t="shared" si="7"/>
        <v>0</v>
      </c>
      <c r="I50" s="52">
        <f t="shared" si="7"/>
        <v>0</v>
      </c>
      <c r="J50" s="52">
        <f t="shared" si="7"/>
        <v>-2553155</v>
      </c>
      <c r="K50" s="52">
        <f t="shared" si="7"/>
        <v>0</v>
      </c>
      <c r="L50" s="52">
        <f t="shared" si="7"/>
        <v>-101716931</v>
      </c>
      <c r="M50" s="52">
        <f t="shared" si="7"/>
        <v>-6819891</v>
      </c>
      <c r="N50" s="52">
        <f t="shared" si="7"/>
        <v>-108536822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-111089977</v>
      </c>
      <c r="X50" s="52">
        <f t="shared" si="7"/>
        <v>-15197029</v>
      </c>
      <c r="Y50" s="52">
        <f t="shared" si="7"/>
        <v>-95892948</v>
      </c>
      <c r="Z50" s="53">
        <f>+IF(X50&lt;&gt;0,+(Y50/X50)*100,0)</f>
        <v>630.99799309457126</v>
      </c>
      <c r="AA50" s="54">
        <f>SUM(AA47:AA49)</f>
        <v>-34696759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1200286851</v>
      </c>
      <c r="D6" s="18"/>
      <c r="E6" s="19">
        <v>-292023874</v>
      </c>
      <c r="F6" s="20">
        <v>-292023874</v>
      </c>
      <c r="G6" s="20">
        <v>1191156779</v>
      </c>
      <c r="H6" s="20">
        <v>52853491</v>
      </c>
      <c r="I6" s="20">
        <v>41296945</v>
      </c>
      <c r="J6" s="20">
        <v>1285307215</v>
      </c>
      <c r="K6" s="20">
        <v>31539162</v>
      </c>
      <c r="L6" s="20">
        <v>40380396</v>
      </c>
      <c r="M6" s="20">
        <v>16291496</v>
      </c>
      <c r="N6" s="20">
        <v>88211054</v>
      </c>
      <c r="O6" s="20"/>
      <c r="P6" s="20"/>
      <c r="Q6" s="20"/>
      <c r="R6" s="20"/>
      <c r="S6" s="20"/>
      <c r="T6" s="20"/>
      <c r="U6" s="20"/>
      <c r="V6" s="20"/>
      <c r="W6" s="20">
        <v>1373518269</v>
      </c>
      <c r="X6" s="20">
        <v>-146011944</v>
      </c>
      <c r="Y6" s="20">
        <v>1519530213</v>
      </c>
      <c r="Z6" s="21">
        <v>-1040.6889815808493</v>
      </c>
      <c r="AA6" s="22">
        <v>-292023874</v>
      </c>
    </row>
    <row r="7" spans="1:27" x14ac:dyDescent="0.25">
      <c r="A7" s="23" t="s">
        <v>35</v>
      </c>
      <c r="B7" s="17" t="s">
        <v>32</v>
      </c>
      <c r="C7" s="18">
        <v>1165135039</v>
      </c>
      <c r="D7" s="18"/>
      <c r="E7" s="19">
        <v>-24178487</v>
      </c>
      <c r="F7" s="20">
        <v>-24178487</v>
      </c>
      <c r="G7" s="20">
        <v>1161565256</v>
      </c>
      <c r="H7" s="20">
        <v>35360547</v>
      </c>
      <c r="I7" s="20">
        <v>24668408</v>
      </c>
      <c r="J7" s="20">
        <v>1221594211</v>
      </c>
      <c r="K7" s="20">
        <v>14696475</v>
      </c>
      <c r="L7" s="20">
        <v>42399359</v>
      </c>
      <c r="M7" s="20">
        <v>24485220</v>
      </c>
      <c r="N7" s="20">
        <v>81581054</v>
      </c>
      <c r="O7" s="20"/>
      <c r="P7" s="20"/>
      <c r="Q7" s="20"/>
      <c r="R7" s="20"/>
      <c r="S7" s="20"/>
      <c r="T7" s="20"/>
      <c r="U7" s="20"/>
      <c r="V7" s="20"/>
      <c r="W7" s="20">
        <v>1303175265</v>
      </c>
      <c r="X7" s="20">
        <v>-12089250</v>
      </c>
      <c r="Y7" s="20">
        <v>1315264515</v>
      </c>
      <c r="Z7" s="21">
        <v>-10879.620447918605</v>
      </c>
      <c r="AA7" s="22">
        <v>-24178487</v>
      </c>
    </row>
    <row r="8" spans="1:27" x14ac:dyDescent="0.25">
      <c r="A8" s="23" t="s">
        <v>36</v>
      </c>
      <c r="B8" s="17" t="s">
        <v>32</v>
      </c>
      <c r="C8" s="18">
        <v>-683141</v>
      </c>
      <c r="D8" s="18"/>
      <c r="E8" s="19"/>
      <c r="F8" s="20"/>
      <c r="G8" s="20">
        <v>-685620</v>
      </c>
      <c r="H8" s="20">
        <v>-109690</v>
      </c>
      <c r="I8" s="20"/>
      <c r="J8" s="20">
        <v>-795310</v>
      </c>
      <c r="K8" s="20"/>
      <c r="L8" s="20">
        <v>-1</v>
      </c>
      <c r="M8" s="20"/>
      <c r="N8" s="20">
        <v>-1</v>
      </c>
      <c r="O8" s="20"/>
      <c r="P8" s="20"/>
      <c r="Q8" s="20"/>
      <c r="R8" s="20"/>
      <c r="S8" s="20"/>
      <c r="T8" s="20"/>
      <c r="U8" s="20"/>
      <c r="V8" s="20"/>
      <c r="W8" s="20">
        <v>-795311</v>
      </c>
      <c r="X8" s="20"/>
      <c r="Y8" s="20">
        <v>-795311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-295873380</v>
      </c>
      <c r="D10" s="18"/>
      <c r="E10" s="19">
        <v>-81600000</v>
      </c>
      <c r="F10" s="20">
        <v>-81600000</v>
      </c>
      <c r="G10" s="20">
        <v>-304772226</v>
      </c>
      <c r="H10" s="20">
        <v>-5699207</v>
      </c>
      <c r="I10" s="20">
        <v>-3926182</v>
      </c>
      <c r="J10" s="20">
        <v>-314397615</v>
      </c>
      <c r="K10" s="20">
        <v>-2195777</v>
      </c>
      <c r="L10" s="20">
        <v>-4398558</v>
      </c>
      <c r="M10" s="20">
        <v>-3609345</v>
      </c>
      <c r="N10" s="20">
        <v>-10203680</v>
      </c>
      <c r="O10" s="20"/>
      <c r="P10" s="20"/>
      <c r="Q10" s="20"/>
      <c r="R10" s="20"/>
      <c r="S10" s="20"/>
      <c r="T10" s="20"/>
      <c r="U10" s="20"/>
      <c r="V10" s="20"/>
      <c r="W10" s="20">
        <v>-324601295</v>
      </c>
      <c r="X10" s="20">
        <v>-40799994</v>
      </c>
      <c r="Y10" s="20">
        <v>-283801301</v>
      </c>
      <c r="Z10" s="21">
        <v>695.59152631247935</v>
      </c>
      <c r="AA10" s="22">
        <v>-81600000</v>
      </c>
    </row>
    <row r="11" spans="1:27" x14ac:dyDescent="0.25">
      <c r="A11" s="23" t="s">
        <v>39</v>
      </c>
      <c r="B11" s="17" t="s">
        <v>32</v>
      </c>
      <c r="C11" s="18">
        <v>970218597</v>
      </c>
      <c r="D11" s="18"/>
      <c r="E11" s="19">
        <v>269575324</v>
      </c>
      <c r="F11" s="20">
        <v>269575324</v>
      </c>
      <c r="G11" s="24">
        <v>987564359</v>
      </c>
      <c r="H11" s="24">
        <v>25871735</v>
      </c>
      <c r="I11" s="24">
        <v>12237585</v>
      </c>
      <c r="J11" s="20">
        <v>1025673679</v>
      </c>
      <c r="K11" s="24">
        <v>12632353</v>
      </c>
      <c r="L11" s="24">
        <v>12691624</v>
      </c>
      <c r="M11" s="20">
        <v>13323553</v>
      </c>
      <c r="N11" s="24">
        <v>38647530</v>
      </c>
      <c r="O11" s="24"/>
      <c r="P11" s="24"/>
      <c r="Q11" s="20"/>
      <c r="R11" s="24"/>
      <c r="S11" s="24"/>
      <c r="T11" s="20"/>
      <c r="U11" s="24"/>
      <c r="V11" s="24"/>
      <c r="W11" s="24">
        <v>1064321209</v>
      </c>
      <c r="X11" s="20">
        <v>269575324</v>
      </c>
      <c r="Y11" s="24">
        <v>794745885</v>
      </c>
      <c r="Z11" s="25">
        <v>294.81403312715668</v>
      </c>
      <c r="AA11" s="26">
        <v>269575324</v>
      </c>
    </row>
    <row r="12" spans="1:27" x14ac:dyDescent="0.25">
      <c r="A12" s="23" t="s">
        <v>40</v>
      </c>
      <c r="B12" s="17" t="s">
        <v>32</v>
      </c>
      <c r="C12" s="18">
        <v>-2881320</v>
      </c>
      <c r="D12" s="18"/>
      <c r="E12" s="19"/>
      <c r="F12" s="20"/>
      <c r="G12" s="20">
        <v>-2881320</v>
      </c>
      <c r="H12" s="20"/>
      <c r="I12" s="20"/>
      <c r="J12" s="20">
        <v>-2881320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-2881320</v>
      </c>
      <c r="X12" s="20"/>
      <c r="Y12" s="20">
        <v>-2881320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3036202646</v>
      </c>
      <c r="D13" s="29">
        <f>SUM(D6:D12)</f>
        <v>0</v>
      </c>
      <c r="E13" s="30">
        <f t="shared" si="0"/>
        <v>-128227037</v>
      </c>
      <c r="F13" s="31">
        <f t="shared" si="0"/>
        <v>-128227037</v>
      </c>
      <c r="G13" s="31">
        <f t="shared" si="0"/>
        <v>3031947228</v>
      </c>
      <c r="H13" s="31">
        <f t="shared" si="0"/>
        <v>108276876</v>
      </c>
      <c r="I13" s="31">
        <f t="shared" si="0"/>
        <v>74276756</v>
      </c>
      <c r="J13" s="31">
        <f t="shared" si="0"/>
        <v>3214500860</v>
      </c>
      <c r="K13" s="31">
        <f t="shared" si="0"/>
        <v>56672213</v>
      </c>
      <c r="L13" s="31">
        <f t="shared" si="0"/>
        <v>91072820</v>
      </c>
      <c r="M13" s="31">
        <f t="shared" si="0"/>
        <v>50490924</v>
      </c>
      <c r="N13" s="31">
        <f t="shared" si="0"/>
        <v>198235957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3412736817</v>
      </c>
      <c r="X13" s="31">
        <f t="shared" si="0"/>
        <v>70674136</v>
      </c>
      <c r="Y13" s="31">
        <f t="shared" si="0"/>
        <v>3342062681</v>
      </c>
      <c r="Z13" s="32">
        <f>+IF(X13&lt;&gt;0,+(Y13/X13)*100,0)</f>
        <v>4728.8341536994521</v>
      </c>
      <c r="AA13" s="33">
        <f>SUM(AA6:AA12)</f>
        <v>-128227037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-428835591</v>
      </c>
      <c r="D17" s="18"/>
      <c r="E17" s="19">
        <v>18903690</v>
      </c>
      <c r="F17" s="20">
        <v>18903690</v>
      </c>
      <c r="G17" s="24">
        <v>-431805747</v>
      </c>
      <c r="H17" s="24">
        <v>11280598</v>
      </c>
      <c r="I17" s="24">
        <v>-2176386</v>
      </c>
      <c r="J17" s="20">
        <v>-422701535</v>
      </c>
      <c r="K17" s="24">
        <v>-4376925</v>
      </c>
      <c r="L17" s="24">
        <v>-2416545</v>
      </c>
      <c r="M17" s="20">
        <v>8248100</v>
      </c>
      <c r="N17" s="24">
        <v>1454630</v>
      </c>
      <c r="O17" s="24"/>
      <c r="P17" s="24"/>
      <c r="Q17" s="20"/>
      <c r="R17" s="24"/>
      <c r="S17" s="24"/>
      <c r="T17" s="20"/>
      <c r="U17" s="24"/>
      <c r="V17" s="24"/>
      <c r="W17" s="24">
        <v>-421246905</v>
      </c>
      <c r="X17" s="20">
        <v>9451836</v>
      </c>
      <c r="Y17" s="24">
        <v>-430698741</v>
      </c>
      <c r="Z17" s="25">
        <v>-4556.7733189615228</v>
      </c>
      <c r="AA17" s="26">
        <v>18903690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-428835591</v>
      </c>
      <c r="D25" s="29">
        <f t="shared" ref="D25:Y25" si="1">SUM(D15:D24)</f>
        <v>0</v>
      </c>
      <c r="E25" s="35">
        <f t="shared" si="1"/>
        <v>18903690</v>
      </c>
      <c r="F25" s="36">
        <f t="shared" si="1"/>
        <v>18903690</v>
      </c>
      <c r="G25" s="36">
        <f t="shared" si="1"/>
        <v>-431805747</v>
      </c>
      <c r="H25" s="36">
        <f t="shared" si="1"/>
        <v>11280598</v>
      </c>
      <c r="I25" s="36">
        <f t="shared" si="1"/>
        <v>-2176386</v>
      </c>
      <c r="J25" s="36">
        <f t="shared" si="1"/>
        <v>-422701535</v>
      </c>
      <c r="K25" s="36">
        <f t="shared" si="1"/>
        <v>-4376925</v>
      </c>
      <c r="L25" s="36">
        <f t="shared" si="1"/>
        <v>-2416545</v>
      </c>
      <c r="M25" s="36">
        <f t="shared" si="1"/>
        <v>8248100</v>
      </c>
      <c r="N25" s="36">
        <f t="shared" si="1"/>
        <v>1454630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-421246905</v>
      </c>
      <c r="X25" s="36">
        <f t="shared" si="1"/>
        <v>9451836</v>
      </c>
      <c r="Y25" s="36">
        <f t="shared" si="1"/>
        <v>-430698741</v>
      </c>
      <c r="Z25" s="37">
        <f>+IF(X25&lt;&gt;0,+(Y25/X25)*100,0)</f>
        <v>-4556.7733189615228</v>
      </c>
      <c r="AA25" s="38">
        <f>SUM(AA15:AA24)</f>
        <v>18903690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2607367055</v>
      </c>
      <c r="D26" s="29">
        <f>+D13+D25</f>
        <v>0</v>
      </c>
      <c r="E26" s="30">
        <f t="shared" si="2"/>
        <v>-109323347</v>
      </c>
      <c r="F26" s="31">
        <f t="shared" si="2"/>
        <v>-109323347</v>
      </c>
      <c r="G26" s="31">
        <f t="shared" si="2"/>
        <v>2600141481</v>
      </c>
      <c r="H26" s="31">
        <f t="shared" si="2"/>
        <v>119557474</v>
      </c>
      <c r="I26" s="31">
        <f t="shared" si="2"/>
        <v>72100370</v>
      </c>
      <c r="J26" s="31">
        <f t="shared" si="2"/>
        <v>2791799325</v>
      </c>
      <c r="K26" s="31">
        <f t="shared" si="2"/>
        <v>52295288</v>
      </c>
      <c r="L26" s="31">
        <f t="shared" si="2"/>
        <v>88656275</v>
      </c>
      <c r="M26" s="31">
        <f t="shared" si="2"/>
        <v>58739024</v>
      </c>
      <c r="N26" s="31">
        <f t="shared" si="2"/>
        <v>199690587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2991489912</v>
      </c>
      <c r="X26" s="31">
        <f t="shared" si="2"/>
        <v>80125972</v>
      </c>
      <c r="Y26" s="31">
        <f t="shared" si="2"/>
        <v>2911363940</v>
      </c>
      <c r="Z26" s="32">
        <f>+IF(X26&lt;&gt;0,+(Y26/X26)*100,0)</f>
        <v>3633.4834602692872</v>
      </c>
      <c r="AA26" s="33">
        <f>+AA13+AA25</f>
        <v>-109323347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11259556</v>
      </c>
      <c r="D31" s="18"/>
      <c r="E31" s="19"/>
      <c r="F31" s="20"/>
      <c r="G31" s="20">
        <v>11315281</v>
      </c>
      <c r="H31" s="20">
        <v>29644</v>
      </c>
      <c r="I31" s="20">
        <v>27039</v>
      </c>
      <c r="J31" s="20">
        <v>11371964</v>
      </c>
      <c r="K31" s="20">
        <v>-3414</v>
      </c>
      <c r="L31" s="20">
        <v>-11207</v>
      </c>
      <c r="M31" s="20">
        <v>-14227</v>
      </c>
      <c r="N31" s="20">
        <v>-28848</v>
      </c>
      <c r="O31" s="20"/>
      <c r="P31" s="20"/>
      <c r="Q31" s="20"/>
      <c r="R31" s="20"/>
      <c r="S31" s="20"/>
      <c r="T31" s="20"/>
      <c r="U31" s="20"/>
      <c r="V31" s="20"/>
      <c r="W31" s="20">
        <v>11343116</v>
      </c>
      <c r="X31" s="20"/>
      <c r="Y31" s="20">
        <v>11343116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3471031150</v>
      </c>
      <c r="D32" s="18"/>
      <c r="E32" s="19">
        <v>1221636224</v>
      </c>
      <c r="F32" s="20">
        <v>1221636224</v>
      </c>
      <c r="G32" s="20">
        <v>2246171058</v>
      </c>
      <c r="H32" s="20">
        <v>2630136202</v>
      </c>
      <c r="I32" s="20">
        <v>42702040</v>
      </c>
      <c r="J32" s="20">
        <v>4919009300</v>
      </c>
      <c r="K32" s="20">
        <v>42858433</v>
      </c>
      <c r="L32" s="20">
        <v>-1200353343</v>
      </c>
      <c r="M32" s="20">
        <v>41534329</v>
      </c>
      <c r="N32" s="20">
        <v>-1115960581</v>
      </c>
      <c r="O32" s="20"/>
      <c r="P32" s="20"/>
      <c r="Q32" s="20"/>
      <c r="R32" s="20"/>
      <c r="S32" s="20"/>
      <c r="T32" s="20"/>
      <c r="U32" s="20"/>
      <c r="V32" s="20"/>
      <c r="W32" s="20">
        <v>3803048719</v>
      </c>
      <c r="X32" s="20">
        <v>1231399644</v>
      </c>
      <c r="Y32" s="20">
        <v>2571649075</v>
      </c>
      <c r="Z32" s="21">
        <v>208.83951749786277</v>
      </c>
      <c r="AA32" s="22">
        <v>1221636224</v>
      </c>
    </row>
    <row r="33" spans="1:27" x14ac:dyDescent="0.25">
      <c r="A33" s="23" t="s">
        <v>60</v>
      </c>
      <c r="B33" s="17" t="s">
        <v>32</v>
      </c>
      <c r="C33" s="18">
        <v>-4818425</v>
      </c>
      <c r="D33" s="18"/>
      <c r="E33" s="19"/>
      <c r="F33" s="20"/>
      <c r="G33" s="20">
        <v>-4818425</v>
      </c>
      <c r="H33" s="20">
        <v>6103044</v>
      </c>
      <c r="I33" s="20">
        <v>-2371547</v>
      </c>
      <c r="J33" s="20">
        <v>-1086928</v>
      </c>
      <c r="K33" s="20"/>
      <c r="L33" s="20">
        <v>8000000</v>
      </c>
      <c r="M33" s="20">
        <v>-9965452</v>
      </c>
      <c r="N33" s="20">
        <v>-1965452</v>
      </c>
      <c r="O33" s="20"/>
      <c r="P33" s="20"/>
      <c r="Q33" s="20"/>
      <c r="R33" s="20"/>
      <c r="S33" s="20"/>
      <c r="T33" s="20"/>
      <c r="U33" s="20"/>
      <c r="V33" s="20"/>
      <c r="W33" s="20">
        <v>-3052380</v>
      </c>
      <c r="X33" s="20"/>
      <c r="Y33" s="20">
        <v>-3052380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537262627</v>
      </c>
      <c r="D35" s="18"/>
      <c r="E35" s="19">
        <v>154086531</v>
      </c>
      <c r="F35" s="20">
        <v>154086531</v>
      </c>
      <c r="G35" s="20">
        <v>552904095</v>
      </c>
      <c r="H35" s="20">
        <v>14252903</v>
      </c>
      <c r="I35" s="20">
        <v>13124746</v>
      </c>
      <c r="J35" s="20">
        <v>580281744</v>
      </c>
      <c r="K35" s="20">
        <v>10905634</v>
      </c>
      <c r="L35" s="20">
        <v>12549015</v>
      </c>
      <c r="M35" s="20">
        <v>11545827</v>
      </c>
      <c r="N35" s="20">
        <v>35000476</v>
      </c>
      <c r="O35" s="20"/>
      <c r="P35" s="20"/>
      <c r="Q35" s="20"/>
      <c r="R35" s="20"/>
      <c r="S35" s="20"/>
      <c r="T35" s="20"/>
      <c r="U35" s="20"/>
      <c r="V35" s="20"/>
      <c r="W35" s="20">
        <v>615282220</v>
      </c>
      <c r="X35" s="20">
        <v>77043264</v>
      </c>
      <c r="Y35" s="20">
        <v>538238956</v>
      </c>
      <c r="Z35" s="21">
        <v>698.61909796552754</v>
      </c>
      <c r="AA35" s="22">
        <v>154086531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4014734908</v>
      </c>
      <c r="D37" s="29">
        <f t="shared" ref="D37:Y37" si="3">SUM(D29:D36)</f>
        <v>0</v>
      </c>
      <c r="E37" s="30">
        <f t="shared" si="3"/>
        <v>1375722755</v>
      </c>
      <c r="F37" s="31">
        <f t="shared" si="3"/>
        <v>1375722755</v>
      </c>
      <c r="G37" s="31">
        <f t="shared" si="3"/>
        <v>2805572009</v>
      </c>
      <c r="H37" s="31">
        <f t="shared" si="3"/>
        <v>2650521793</v>
      </c>
      <c r="I37" s="31">
        <f t="shared" si="3"/>
        <v>53482278</v>
      </c>
      <c r="J37" s="31">
        <f t="shared" si="3"/>
        <v>5509576080</v>
      </c>
      <c r="K37" s="31">
        <f t="shared" si="3"/>
        <v>53760653</v>
      </c>
      <c r="L37" s="31">
        <f t="shared" si="3"/>
        <v>-1179815535</v>
      </c>
      <c r="M37" s="31">
        <f t="shared" si="3"/>
        <v>43100477</v>
      </c>
      <c r="N37" s="31">
        <f t="shared" si="3"/>
        <v>-1082954405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4426621675</v>
      </c>
      <c r="X37" s="31">
        <f t="shared" si="3"/>
        <v>1308442908</v>
      </c>
      <c r="Y37" s="31">
        <f t="shared" si="3"/>
        <v>3118178767</v>
      </c>
      <c r="Z37" s="32">
        <f>+IF(X37&lt;&gt;0,+(Y37/X37)*100,0)</f>
        <v>238.31217609381548</v>
      </c>
      <c r="AA37" s="33">
        <f>SUM(AA29:AA36)</f>
        <v>1375722755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912642462</v>
      </c>
      <c r="D41" s="18"/>
      <c r="E41" s="19">
        <v>2153805504</v>
      </c>
      <c r="F41" s="20">
        <v>2153805504</v>
      </c>
      <c r="G41" s="20">
        <v>2153805504</v>
      </c>
      <c r="H41" s="20">
        <v>-2153805504</v>
      </c>
      <c r="I41" s="20"/>
      <c r="J41" s="20"/>
      <c r="K41" s="20"/>
      <c r="L41" s="20">
        <v>912642462</v>
      </c>
      <c r="M41" s="20"/>
      <c r="N41" s="20">
        <v>912642462</v>
      </c>
      <c r="O41" s="20"/>
      <c r="P41" s="20"/>
      <c r="Q41" s="20"/>
      <c r="R41" s="20"/>
      <c r="S41" s="20"/>
      <c r="T41" s="20"/>
      <c r="U41" s="20"/>
      <c r="V41" s="20"/>
      <c r="W41" s="20">
        <v>912642462</v>
      </c>
      <c r="X41" s="20">
        <v>2153805504</v>
      </c>
      <c r="Y41" s="20">
        <v>-1241163042</v>
      </c>
      <c r="Z41" s="21">
        <v>-57.626514543441345</v>
      </c>
      <c r="AA41" s="22">
        <v>2153805504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912642462</v>
      </c>
      <c r="D43" s="29">
        <f t="shared" ref="D43:Y43" si="4">SUM(D39:D42)</f>
        <v>0</v>
      </c>
      <c r="E43" s="35">
        <f t="shared" si="4"/>
        <v>2153805504</v>
      </c>
      <c r="F43" s="36">
        <f t="shared" si="4"/>
        <v>2153805504</v>
      </c>
      <c r="G43" s="36">
        <f t="shared" si="4"/>
        <v>2153805504</v>
      </c>
      <c r="H43" s="36">
        <f t="shared" si="4"/>
        <v>-2153805504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912642462</v>
      </c>
      <c r="M43" s="36">
        <f t="shared" si="4"/>
        <v>0</v>
      </c>
      <c r="N43" s="36">
        <f t="shared" si="4"/>
        <v>912642462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912642462</v>
      </c>
      <c r="X43" s="36">
        <f t="shared" si="4"/>
        <v>2153805504</v>
      </c>
      <c r="Y43" s="36">
        <f t="shared" si="4"/>
        <v>-1241163042</v>
      </c>
      <c r="Z43" s="37">
        <f>+IF(X43&lt;&gt;0,+(Y43/X43)*100,0)</f>
        <v>-57.626514543441345</v>
      </c>
      <c r="AA43" s="38">
        <f>SUM(AA39:AA42)</f>
        <v>2153805504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4927377370</v>
      </c>
      <c r="D44" s="29">
        <f>+D37+D43</f>
        <v>0</v>
      </c>
      <c r="E44" s="30">
        <f t="shared" si="5"/>
        <v>3529528259</v>
      </c>
      <c r="F44" s="31">
        <f t="shared" si="5"/>
        <v>3529528259</v>
      </c>
      <c r="G44" s="31">
        <f t="shared" si="5"/>
        <v>4959377513</v>
      </c>
      <c r="H44" s="31">
        <f t="shared" si="5"/>
        <v>496716289</v>
      </c>
      <c r="I44" s="31">
        <f t="shared" si="5"/>
        <v>53482278</v>
      </c>
      <c r="J44" s="31">
        <f t="shared" si="5"/>
        <v>5509576080</v>
      </c>
      <c r="K44" s="31">
        <f t="shared" si="5"/>
        <v>53760653</v>
      </c>
      <c r="L44" s="31">
        <f t="shared" si="5"/>
        <v>-267173073</v>
      </c>
      <c r="M44" s="31">
        <f t="shared" si="5"/>
        <v>43100477</v>
      </c>
      <c r="N44" s="31">
        <f t="shared" si="5"/>
        <v>-170311943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5339264137</v>
      </c>
      <c r="X44" s="31">
        <f t="shared" si="5"/>
        <v>3462248412</v>
      </c>
      <c r="Y44" s="31">
        <f t="shared" si="5"/>
        <v>1877015725</v>
      </c>
      <c r="Z44" s="32">
        <f>+IF(X44&lt;&gt;0,+(Y44/X44)*100,0)</f>
        <v>54.213779649500204</v>
      </c>
      <c r="AA44" s="33">
        <f>+AA37+AA43</f>
        <v>3529528259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-2320010315</v>
      </c>
      <c r="D45" s="42">
        <f t="shared" si="6"/>
        <v>0</v>
      </c>
      <c r="E45" s="43">
        <f t="shared" si="6"/>
        <v>-3638851606</v>
      </c>
      <c r="F45" s="44">
        <f t="shared" si="6"/>
        <v>-3638851606</v>
      </c>
      <c r="G45" s="44">
        <f t="shared" si="6"/>
        <v>-2359236032</v>
      </c>
      <c r="H45" s="44">
        <f t="shared" si="6"/>
        <v>-377158815</v>
      </c>
      <c r="I45" s="44">
        <f t="shared" si="6"/>
        <v>18618092</v>
      </c>
      <c r="J45" s="44">
        <f t="shared" si="6"/>
        <v>-2717776755</v>
      </c>
      <c r="K45" s="44">
        <f t="shared" si="6"/>
        <v>-1465365</v>
      </c>
      <c r="L45" s="44">
        <f t="shared" si="6"/>
        <v>355829348</v>
      </c>
      <c r="M45" s="44">
        <f t="shared" si="6"/>
        <v>15638547</v>
      </c>
      <c r="N45" s="44">
        <f t="shared" si="6"/>
        <v>370002530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-2347774225</v>
      </c>
      <c r="X45" s="44">
        <f t="shared" si="6"/>
        <v>-3382122440</v>
      </c>
      <c r="Y45" s="44">
        <f t="shared" si="6"/>
        <v>1034348215</v>
      </c>
      <c r="Z45" s="45">
        <f>+IF(X45&lt;&gt;0,+(Y45/X45)*100,0)</f>
        <v>-30.582813997709675</v>
      </c>
      <c r="AA45" s="46">
        <f>+AA26-AA44</f>
        <v>-3638851606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-1674954713</v>
      </c>
      <c r="D47" s="18"/>
      <c r="E47" s="19">
        <v>-513458383</v>
      </c>
      <c r="F47" s="20">
        <v>-513458383</v>
      </c>
      <c r="G47" s="20">
        <v>-1702023189</v>
      </c>
      <c r="H47" s="20">
        <v>-38579649</v>
      </c>
      <c r="I47" s="20">
        <v>13716114</v>
      </c>
      <c r="J47" s="20">
        <v>-1726886724</v>
      </c>
      <c r="K47" s="20">
        <v>-6397665</v>
      </c>
      <c r="L47" s="20">
        <v>26330537</v>
      </c>
      <c r="M47" s="20">
        <v>16047986</v>
      </c>
      <c r="N47" s="20">
        <v>35980858</v>
      </c>
      <c r="O47" s="20"/>
      <c r="P47" s="20"/>
      <c r="Q47" s="20"/>
      <c r="R47" s="20"/>
      <c r="S47" s="20"/>
      <c r="T47" s="20"/>
      <c r="U47" s="20"/>
      <c r="V47" s="20"/>
      <c r="W47" s="20">
        <v>-1690905866</v>
      </c>
      <c r="X47" s="20">
        <v>-256729194</v>
      </c>
      <c r="Y47" s="20">
        <v>-1434176672</v>
      </c>
      <c r="Z47" s="47">
        <v>558.63404144056949</v>
      </c>
      <c r="AA47" s="22">
        <v>-513458383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-1674954713</v>
      </c>
      <c r="D50" s="50">
        <f t="shared" ref="D50:Y50" si="7">SUM(D47:D49)</f>
        <v>0</v>
      </c>
      <c r="E50" s="51">
        <f t="shared" si="7"/>
        <v>-513458383</v>
      </c>
      <c r="F50" s="52">
        <f t="shared" si="7"/>
        <v>-513458383</v>
      </c>
      <c r="G50" s="52">
        <f t="shared" si="7"/>
        <v>-1702023189</v>
      </c>
      <c r="H50" s="52">
        <f t="shared" si="7"/>
        <v>-38579649</v>
      </c>
      <c r="I50" s="52">
        <f t="shared" si="7"/>
        <v>13716114</v>
      </c>
      <c r="J50" s="52">
        <f t="shared" si="7"/>
        <v>-1726886724</v>
      </c>
      <c r="K50" s="52">
        <f t="shared" si="7"/>
        <v>-6397665</v>
      </c>
      <c r="L50" s="52">
        <f t="shared" si="7"/>
        <v>26330537</v>
      </c>
      <c r="M50" s="52">
        <f t="shared" si="7"/>
        <v>16047986</v>
      </c>
      <c r="N50" s="52">
        <f t="shared" si="7"/>
        <v>35980858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-1690905866</v>
      </c>
      <c r="X50" s="52">
        <f t="shared" si="7"/>
        <v>-256729194</v>
      </c>
      <c r="Y50" s="52">
        <f t="shared" si="7"/>
        <v>-1434176672</v>
      </c>
      <c r="Z50" s="53">
        <f>+IF(X50&lt;&gt;0,+(Y50/X50)*100,0)</f>
        <v>558.63404144056949</v>
      </c>
      <c r="AA50" s="54">
        <f>SUM(AA47:AA49)</f>
        <v>-513458383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492569707</v>
      </c>
      <c r="D6" s="18"/>
      <c r="E6" s="19">
        <v>-79644817</v>
      </c>
      <c r="F6" s="20">
        <v>-79644817</v>
      </c>
      <c r="G6" s="20">
        <v>504760512</v>
      </c>
      <c r="H6" s="20">
        <v>7818533</v>
      </c>
      <c r="I6" s="20">
        <v>-7171345</v>
      </c>
      <c r="J6" s="20">
        <v>505407700</v>
      </c>
      <c r="K6" s="20">
        <v>-6093074</v>
      </c>
      <c r="L6" s="20"/>
      <c r="M6" s="20">
        <v>8888356</v>
      </c>
      <c r="N6" s="20">
        <v>2795282</v>
      </c>
      <c r="O6" s="20"/>
      <c r="P6" s="20"/>
      <c r="Q6" s="20"/>
      <c r="R6" s="20"/>
      <c r="S6" s="20"/>
      <c r="T6" s="20"/>
      <c r="U6" s="20"/>
      <c r="V6" s="20"/>
      <c r="W6" s="20">
        <v>508202982</v>
      </c>
      <c r="X6" s="20">
        <v>-93879982</v>
      </c>
      <c r="Y6" s="20">
        <v>602082964</v>
      </c>
      <c r="Z6" s="21">
        <v>-641.33263681281915</v>
      </c>
      <c r="AA6" s="22">
        <v>-79644817</v>
      </c>
    </row>
    <row r="7" spans="1:27" x14ac:dyDescent="0.25">
      <c r="A7" s="23" t="s">
        <v>35</v>
      </c>
      <c r="B7" s="17" t="s">
        <v>32</v>
      </c>
      <c r="C7" s="18">
        <v>98444872</v>
      </c>
      <c r="D7" s="18"/>
      <c r="E7" s="19">
        <v>78222203</v>
      </c>
      <c r="F7" s="20">
        <v>78222203</v>
      </c>
      <c r="G7" s="20">
        <v>48797661</v>
      </c>
      <c r="H7" s="20">
        <v>52416393</v>
      </c>
      <c r="I7" s="20">
        <v>-1987403</v>
      </c>
      <c r="J7" s="20">
        <v>99226651</v>
      </c>
      <c r="K7" s="20">
        <v>1000525</v>
      </c>
      <c r="L7" s="20"/>
      <c r="M7" s="20">
        <v>943246</v>
      </c>
      <c r="N7" s="20">
        <v>1943771</v>
      </c>
      <c r="O7" s="20"/>
      <c r="P7" s="20"/>
      <c r="Q7" s="20"/>
      <c r="R7" s="20"/>
      <c r="S7" s="20"/>
      <c r="T7" s="20"/>
      <c r="U7" s="20"/>
      <c r="V7" s="20"/>
      <c r="W7" s="20">
        <v>101170422</v>
      </c>
      <c r="X7" s="20">
        <v>52671212</v>
      </c>
      <c r="Y7" s="20">
        <v>48499210</v>
      </c>
      <c r="Z7" s="21">
        <v>92.079160813690791</v>
      </c>
      <c r="AA7" s="22">
        <v>78222203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-4545162</v>
      </c>
      <c r="D10" s="18"/>
      <c r="E10" s="19">
        <v>-15000000</v>
      </c>
      <c r="F10" s="20">
        <v>-15000000</v>
      </c>
      <c r="G10" s="20">
        <v>-4556964</v>
      </c>
      <c r="H10" s="20">
        <v>-8352</v>
      </c>
      <c r="I10" s="20">
        <v>-5904</v>
      </c>
      <c r="J10" s="20">
        <v>-4571220</v>
      </c>
      <c r="K10" s="20">
        <v>-46477</v>
      </c>
      <c r="L10" s="20"/>
      <c r="M10" s="20">
        <v>-48024</v>
      </c>
      <c r="N10" s="20">
        <v>-94501</v>
      </c>
      <c r="O10" s="20"/>
      <c r="P10" s="20"/>
      <c r="Q10" s="20"/>
      <c r="R10" s="20"/>
      <c r="S10" s="20"/>
      <c r="T10" s="20"/>
      <c r="U10" s="20"/>
      <c r="V10" s="20"/>
      <c r="W10" s="20">
        <v>-4665721</v>
      </c>
      <c r="X10" s="20">
        <v>-15000000</v>
      </c>
      <c r="Y10" s="20">
        <v>10334279</v>
      </c>
      <c r="Z10" s="21">
        <v>-68.895193333333339</v>
      </c>
      <c r="AA10" s="22">
        <v>-15000000</v>
      </c>
    </row>
    <row r="11" spans="1:27" x14ac:dyDescent="0.25">
      <c r="A11" s="23" t="s">
        <v>39</v>
      </c>
      <c r="B11" s="17" t="s">
        <v>32</v>
      </c>
      <c r="C11" s="18">
        <v>201409831</v>
      </c>
      <c r="D11" s="18"/>
      <c r="E11" s="19">
        <v>-36994271</v>
      </c>
      <c r="F11" s="20">
        <v>-36994271</v>
      </c>
      <c r="G11" s="24">
        <v>206271526</v>
      </c>
      <c r="H11" s="24">
        <v>4544068</v>
      </c>
      <c r="I11" s="24">
        <v>79413</v>
      </c>
      <c r="J11" s="20">
        <v>210895007</v>
      </c>
      <c r="K11" s="24">
        <v>3188850</v>
      </c>
      <c r="L11" s="24"/>
      <c r="M11" s="20">
        <v>7130336</v>
      </c>
      <c r="N11" s="24">
        <v>10319186</v>
      </c>
      <c r="O11" s="24"/>
      <c r="P11" s="24"/>
      <c r="Q11" s="20"/>
      <c r="R11" s="24"/>
      <c r="S11" s="24"/>
      <c r="T11" s="20"/>
      <c r="U11" s="24"/>
      <c r="V11" s="24"/>
      <c r="W11" s="24">
        <v>221214193</v>
      </c>
      <c r="X11" s="20">
        <v>-18497136</v>
      </c>
      <c r="Y11" s="24">
        <v>239711329</v>
      </c>
      <c r="Z11" s="25">
        <v>-1295.9375386546328</v>
      </c>
      <c r="AA11" s="26">
        <v>-36994271</v>
      </c>
    </row>
    <row r="12" spans="1:27" x14ac:dyDescent="0.25">
      <c r="A12" s="23" t="s">
        <v>40</v>
      </c>
      <c r="B12" s="17" t="s">
        <v>32</v>
      </c>
      <c r="C12" s="18">
        <v>-5413954</v>
      </c>
      <c r="D12" s="18"/>
      <c r="E12" s="19"/>
      <c r="F12" s="20"/>
      <c r="G12" s="20">
        <v>-5413954</v>
      </c>
      <c r="H12" s="20"/>
      <c r="I12" s="20"/>
      <c r="J12" s="20">
        <v>-5413954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-5413954</v>
      </c>
      <c r="X12" s="20"/>
      <c r="Y12" s="20">
        <v>-5413954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782465294</v>
      </c>
      <c r="D13" s="29">
        <f>SUM(D6:D12)</f>
        <v>0</v>
      </c>
      <c r="E13" s="30">
        <f t="shared" si="0"/>
        <v>-53416885</v>
      </c>
      <c r="F13" s="31">
        <f t="shared" si="0"/>
        <v>-53416885</v>
      </c>
      <c r="G13" s="31">
        <f t="shared" si="0"/>
        <v>749858781</v>
      </c>
      <c r="H13" s="31">
        <f t="shared" si="0"/>
        <v>64770642</v>
      </c>
      <c r="I13" s="31">
        <f t="shared" si="0"/>
        <v>-9085239</v>
      </c>
      <c r="J13" s="31">
        <f t="shared" si="0"/>
        <v>805544184</v>
      </c>
      <c r="K13" s="31">
        <f t="shared" si="0"/>
        <v>-1950176</v>
      </c>
      <c r="L13" s="31">
        <f t="shared" si="0"/>
        <v>0</v>
      </c>
      <c r="M13" s="31">
        <f t="shared" si="0"/>
        <v>16913914</v>
      </c>
      <c r="N13" s="31">
        <f t="shared" si="0"/>
        <v>14963738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820507922</v>
      </c>
      <c r="X13" s="31">
        <f t="shared" si="0"/>
        <v>-74705906</v>
      </c>
      <c r="Y13" s="31">
        <f t="shared" si="0"/>
        <v>895213828</v>
      </c>
      <c r="Z13" s="32">
        <f>+IF(X13&lt;&gt;0,+(Y13/X13)*100,0)</f>
        <v>-1198.3173432097858</v>
      </c>
      <c r="AA13" s="33">
        <f>SUM(AA6:AA12)</f>
        <v>-53416885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135024621</v>
      </c>
      <c r="D17" s="18"/>
      <c r="E17" s="19">
        <v>9168133</v>
      </c>
      <c r="F17" s="20">
        <v>9168133</v>
      </c>
      <c r="G17" s="24">
        <v>129329569</v>
      </c>
      <c r="H17" s="24">
        <v>1773142</v>
      </c>
      <c r="I17" s="24"/>
      <c r="J17" s="20">
        <v>131102711</v>
      </c>
      <c r="K17" s="24">
        <v>-2073341</v>
      </c>
      <c r="L17" s="24"/>
      <c r="M17" s="20">
        <v>-2687</v>
      </c>
      <c r="N17" s="24">
        <v>-2076028</v>
      </c>
      <c r="O17" s="24"/>
      <c r="P17" s="24"/>
      <c r="Q17" s="20"/>
      <c r="R17" s="24"/>
      <c r="S17" s="24"/>
      <c r="T17" s="20"/>
      <c r="U17" s="24"/>
      <c r="V17" s="24"/>
      <c r="W17" s="24">
        <v>129026683</v>
      </c>
      <c r="X17" s="20">
        <v>10305029</v>
      </c>
      <c r="Y17" s="24">
        <v>118721654</v>
      </c>
      <c r="Z17" s="25">
        <v>1152.0749141026192</v>
      </c>
      <c r="AA17" s="26">
        <v>9168133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51103</v>
      </c>
      <c r="D21" s="18"/>
      <c r="E21" s="19"/>
      <c r="F21" s="20"/>
      <c r="G21" s="20">
        <v>51103</v>
      </c>
      <c r="H21" s="20"/>
      <c r="I21" s="20"/>
      <c r="J21" s="20">
        <v>51103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51103</v>
      </c>
      <c r="X21" s="20"/>
      <c r="Y21" s="20">
        <v>51103</v>
      </c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133601484</v>
      </c>
      <c r="D25" s="29">
        <f t="shared" ref="D25:Y25" si="1">SUM(D15:D24)</f>
        <v>0</v>
      </c>
      <c r="E25" s="35">
        <f t="shared" si="1"/>
        <v>9168133</v>
      </c>
      <c r="F25" s="36">
        <f t="shared" si="1"/>
        <v>9168133</v>
      </c>
      <c r="G25" s="36">
        <f t="shared" si="1"/>
        <v>127906432</v>
      </c>
      <c r="H25" s="36">
        <f t="shared" si="1"/>
        <v>1773142</v>
      </c>
      <c r="I25" s="36">
        <f t="shared" si="1"/>
        <v>0</v>
      </c>
      <c r="J25" s="36">
        <f t="shared" si="1"/>
        <v>129679574</v>
      </c>
      <c r="K25" s="36">
        <f t="shared" si="1"/>
        <v>-2073341</v>
      </c>
      <c r="L25" s="36">
        <f t="shared" si="1"/>
        <v>0</v>
      </c>
      <c r="M25" s="36">
        <f t="shared" si="1"/>
        <v>-2687</v>
      </c>
      <c r="N25" s="36">
        <f t="shared" si="1"/>
        <v>-2076028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127603546</v>
      </c>
      <c r="X25" s="36">
        <f t="shared" si="1"/>
        <v>10305029</v>
      </c>
      <c r="Y25" s="36">
        <f t="shared" si="1"/>
        <v>117298517</v>
      </c>
      <c r="Z25" s="37">
        <f>+IF(X25&lt;&gt;0,+(Y25/X25)*100,0)</f>
        <v>1138.2647928501706</v>
      </c>
      <c r="AA25" s="38">
        <f>SUM(AA15:AA24)</f>
        <v>9168133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916066778</v>
      </c>
      <c r="D26" s="29">
        <f>+D13+D25</f>
        <v>0</v>
      </c>
      <c r="E26" s="30">
        <f t="shared" si="2"/>
        <v>-44248752</v>
      </c>
      <c r="F26" s="31">
        <f t="shared" si="2"/>
        <v>-44248752</v>
      </c>
      <c r="G26" s="31">
        <f t="shared" si="2"/>
        <v>877765213</v>
      </c>
      <c r="H26" s="31">
        <f t="shared" si="2"/>
        <v>66543784</v>
      </c>
      <c r="I26" s="31">
        <f t="shared" si="2"/>
        <v>-9085239</v>
      </c>
      <c r="J26" s="31">
        <f t="shared" si="2"/>
        <v>935223758</v>
      </c>
      <c r="K26" s="31">
        <f t="shared" si="2"/>
        <v>-4023517</v>
      </c>
      <c r="L26" s="31">
        <f t="shared" si="2"/>
        <v>0</v>
      </c>
      <c r="M26" s="31">
        <f t="shared" si="2"/>
        <v>16911227</v>
      </c>
      <c r="N26" s="31">
        <f t="shared" si="2"/>
        <v>12887710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948111468</v>
      </c>
      <c r="X26" s="31">
        <f t="shared" si="2"/>
        <v>-64400877</v>
      </c>
      <c r="Y26" s="31">
        <f t="shared" si="2"/>
        <v>1012512345</v>
      </c>
      <c r="Z26" s="32">
        <f>+IF(X26&lt;&gt;0,+(Y26/X26)*100,0)</f>
        <v>-1572.2027279224785</v>
      </c>
      <c r="AA26" s="33">
        <f>+AA13+AA25</f>
        <v>-44248752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-913356</v>
      </c>
      <c r="D31" s="18"/>
      <c r="E31" s="19"/>
      <c r="F31" s="20"/>
      <c r="G31" s="20">
        <v>-913356</v>
      </c>
      <c r="H31" s="20">
        <v>-300</v>
      </c>
      <c r="I31" s="20">
        <v>-293</v>
      </c>
      <c r="J31" s="20">
        <v>-913949</v>
      </c>
      <c r="K31" s="20"/>
      <c r="L31" s="20"/>
      <c r="M31" s="20">
        <v>-565</v>
      </c>
      <c r="N31" s="20">
        <v>-565</v>
      </c>
      <c r="O31" s="20"/>
      <c r="P31" s="20"/>
      <c r="Q31" s="20"/>
      <c r="R31" s="20"/>
      <c r="S31" s="20"/>
      <c r="T31" s="20"/>
      <c r="U31" s="20"/>
      <c r="V31" s="20"/>
      <c r="W31" s="20">
        <v>-914514</v>
      </c>
      <c r="X31" s="20"/>
      <c r="Y31" s="20">
        <v>-914514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967417026</v>
      </c>
      <c r="D32" s="18"/>
      <c r="E32" s="19">
        <v>-28381197</v>
      </c>
      <c r="F32" s="20">
        <v>-28381197</v>
      </c>
      <c r="G32" s="20">
        <v>1003843023</v>
      </c>
      <c r="H32" s="20">
        <v>22271010</v>
      </c>
      <c r="I32" s="20">
        <v>-24294797</v>
      </c>
      <c r="J32" s="20">
        <v>1001819236</v>
      </c>
      <c r="K32" s="20">
        <v>5457822</v>
      </c>
      <c r="L32" s="20"/>
      <c r="M32" s="20">
        <v>32390742</v>
      </c>
      <c r="N32" s="20">
        <v>37848564</v>
      </c>
      <c r="O32" s="20"/>
      <c r="P32" s="20"/>
      <c r="Q32" s="20"/>
      <c r="R32" s="20"/>
      <c r="S32" s="20"/>
      <c r="T32" s="20"/>
      <c r="U32" s="20"/>
      <c r="V32" s="20"/>
      <c r="W32" s="20">
        <v>1039667800</v>
      </c>
      <c r="X32" s="20">
        <v>-21690600</v>
      </c>
      <c r="Y32" s="20">
        <v>1061358400</v>
      </c>
      <c r="Z32" s="21">
        <v>-4893.1721575244574</v>
      </c>
      <c r="AA32" s="22">
        <v>-28381197</v>
      </c>
    </row>
    <row r="33" spans="1:27" x14ac:dyDescent="0.25">
      <c r="A33" s="23" t="s">
        <v>60</v>
      </c>
      <c r="B33" s="17" t="s">
        <v>32</v>
      </c>
      <c r="C33" s="18">
        <v>-9942000</v>
      </c>
      <c r="D33" s="18"/>
      <c r="E33" s="19"/>
      <c r="F33" s="20"/>
      <c r="G33" s="20">
        <v>-9942000</v>
      </c>
      <c r="H33" s="20"/>
      <c r="I33" s="20"/>
      <c r="J33" s="20">
        <v>-9942000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-9942000</v>
      </c>
      <c r="X33" s="20"/>
      <c r="Y33" s="20">
        <v>-9942000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169117379</v>
      </c>
      <c r="D35" s="18"/>
      <c r="E35" s="19"/>
      <c r="F35" s="20"/>
      <c r="G35" s="20">
        <v>171472651</v>
      </c>
      <c r="H35" s="20">
        <v>2370923</v>
      </c>
      <c r="I35" s="20">
        <v>2057407</v>
      </c>
      <c r="J35" s="20">
        <v>175900981</v>
      </c>
      <c r="K35" s="20">
        <v>1785520</v>
      </c>
      <c r="L35" s="20"/>
      <c r="M35" s="20">
        <v>4218488</v>
      </c>
      <c r="N35" s="20">
        <v>6004008</v>
      </c>
      <c r="O35" s="20"/>
      <c r="P35" s="20"/>
      <c r="Q35" s="20"/>
      <c r="R35" s="20"/>
      <c r="S35" s="20"/>
      <c r="T35" s="20"/>
      <c r="U35" s="20"/>
      <c r="V35" s="20"/>
      <c r="W35" s="20">
        <v>181904989</v>
      </c>
      <c r="X35" s="20"/>
      <c r="Y35" s="20">
        <v>181904989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1125679049</v>
      </c>
      <c r="D37" s="29">
        <f t="shared" ref="D37:Y37" si="3">SUM(D29:D36)</f>
        <v>0</v>
      </c>
      <c r="E37" s="30">
        <f t="shared" si="3"/>
        <v>-28381197</v>
      </c>
      <c r="F37" s="31">
        <f t="shared" si="3"/>
        <v>-28381197</v>
      </c>
      <c r="G37" s="31">
        <f t="shared" si="3"/>
        <v>1164460318</v>
      </c>
      <c r="H37" s="31">
        <f t="shared" si="3"/>
        <v>24641633</v>
      </c>
      <c r="I37" s="31">
        <f t="shared" si="3"/>
        <v>-22237683</v>
      </c>
      <c r="J37" s="31">
        <f t="shared" si="3"/>
        <v>1166864268</v>
      </c>
      <c r="K37" s="31">
        <f t="shared" si="3"/>
        <v>7243342</v>
      </c>
      <c r="L37" s="31">
        <f t="shared" si="3"/>
        <v>0</v>
      </c>
      <c r="M37" s="31">
        <f t="shared" si="3"/>
        <v>36608665</v>
      </c>
      <c r="N37" s="31">
        <f t="shared" si="3"/>
        <v>43852007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1210716275</v>
      </c>
      <c r="X37" s="31">
        <f t="shared" si="3"/>
        <v>-21690600</v>
      </c>
      <c r="Y37" s="31">
        <f t="shared" si="3"/>
        <v>1232406875</v>
      </c>
      <c r="Z37" s="32">
        <f>+IF(X37&lt;&gt;0,+(Y37/X37)*100,0)</f>
        <v>-5681.7555761481935</v>
      </c>
      <c r="AA37" s="33">
        <f>SUM(AA29:AA36)</f>
        <v>-28381197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1125679049</v>
      </c>
      <c r="D44" s="29">
        <f>+D37+D43</f>
        <v>0</v>
      </c>
      <c r="E44" s="30">
        <f t="shared" si="5"/>
        <v>-28381197</v>
      </c>
      <c r="F44" s="31">
        <f t="shared" si="5"/>
        <v>-28381197</v>
      </c>
      <c r="G44" s="31">
        <f t="shared" si="5"/>
        <v>1164460318</v>
      </c>
      <c r="H44" s="31">
        <f t="shared" si="5"/>
        <v>24641633</v>
      </c>
      <c r="I44" s="31">
        <f t="shared" si="5"/>
        <v>-22237683</v>
      </c>
      <c r="J44" s="31">
        <f t="shared" si="5"/>
        <v>1166864268</v>
      </c>
      <c r="K44" s="31">
        <f t="shared" si="5"/>
        <v>7243342</v>
      </c>
      <c r="L44" s="31">
        <f t="shared" si="5"/>
        <v>0</v>
      </c>
      <c r="M44" s="31">
        <f t="shared" si="5"/>
        <v>36608665</v>
      </c>
      <c r="N44" s="31">
        <f t="shared" si="5"/>
        <v>43852007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1210716275</v>
      </c>
      <c r="X44" s="31">
        <f t="shared" si="5"/>
        <v>-21690600</v>
      </c>
      <c r="Y44" s="31">
        <f t="shared" si="5"/>
        <v>1232406875</v>
      </c>
      <c r="Z44" s="32">
        <f>+IF(X44&lt;&gt;0,+(Y44/X44)*100,0)</f>
        <v>-5681.7555761481935</v>
      </c>
      <c r="AA44" s="33">
        <f>+AA37+AA43</f>
        <v>-28381197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-209612271</v>
      </c>
      <c r="D45" s="42">
        <f t="shared" si="6"/>
        <v>0</v>
      </c>
      <c r="E45" s="43">
        <f t="shared" si="6"/>
        <v>-15867555</v>
      </c>
      <c r="F45" s="44">
        <f t="shared" si="6"/>
        <v>-15867555</v>
      </c>
      <c r="G45" s="44">
        <f t="shared" si="6"/>
        <v>-286695105</v>
      </c>
      <c r="H45" s="44">
        <f t="shared" si="6"/>
        <v>41902151</v>
      </c>
      <c r="I45" s="44">
        <f t="shared" si="6"/>
        <v>13152444</v>
      </c>
      <c r="J45" s="44">
        <f t="shared" si="6"/>
        <v>-231640510</v>
      </c>
      <c r="K45" s="44">
        <f t="shared" si="6"/>
        <v>-11266859</v>
      </c>
      <c r="L45" s="44">
        <f t="shared" si="6"/>
        <v>0</v>
      </c>
      <c r="M45" s="44">
        <f t="shared" si="6"/>
        <v>-19697438</v>
      </c>
      <c r="N45" s="44">
        <f t="shared" si="6"/>
        <v>-30964297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-262604807</v>
      </c>
      <c r="X45" s="44">
        <f t="shared" si="6"/>
        <v>-42710277</v>
      </c>
      <c r="Y45" s="44">
        <f t="shared" si="6"/>
        <v>-219894530</v>
      </c>
      <c r="Z45" s="45">
        <f>+IF(X45&lt;&gt;0,+(Y45/X45)*100,0)</f>
        <v>514.85156605282612</v>
      </c>
      <c r="AA45" s="46">
        <f>+AA26-AA44</f>
        <v>-15867555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-427621152</v>
      </c>
      <c r="D47" s="18"/>
      <c r="E47" s="19">
        <v>-15867555</v>
      </c>
      <c r="F47" s="20">
        <v>-15867555</v>
      </c>
      <c r="G47" s="20">
        <v>-435217402</v>
      </c>
      <c r="H47" s="20">
        <v>-15560723</v>
      </c>
      <c r="I47" s="20">
        <v>12001098</v>
      </c>
      <c r="J47" s="20">
        <v>-438777027</v>
      </c>
      <c r="K47" s="20">
        <v>-23298588</v>
      </c>
      <c r="L47" s="20"/>
      <c r="M47" s="20">
        <v>-21990156</v>
      </c>
      <c r="N47" s="20">
        <v>-45288744</v>
      </c>
      <c r="O47" s="20"/>
      <c r="P47" s="20"/>
      <c r="Q47" s="20"/>
      <c r="R47" s="20"/>
      <c r="S47" s="20"/>
      <c r="T47" s="20"/>
      <c r="U47" s="20"/>
      <c r="V47" s="20"/>
      <c r="W47" s="20">
        <v>-484065771</v>
      </c>
      <c r="X47" s="20">
        <v>-42710277</v>
      </c>
      <c r="Y47" s="20">
        <v>-441355494</v>
      </c>
      <c r="Z47" s="47">
        <v>1033.3707130955859</v>
      </c>
      <c r="AA47" s="22">
        <v>-15867555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-427621152</v>
      </c>
      <c r="D50" s="50">
        <f t="shared" ref="D50:Y50" si="7">SUM(D47:D49)</f>
        <v>0</v>
      </c>
      <c r="E50" s="51">
        <f t="shared" si="7"/>
        <v>-15867555</v>
      </c>
      <c r="F50" s="52">
        <f t="shared" si="7"/>
        <v>-15867555</v>
      </c>
      <c r="G50" s="52">
        <f t="shared" si="7"/>
        <v>-435217402</v>
      </c>
      <c r="H50" s="52">
        <f t="shared" si="7"/>
        <v>-15560723</v>
      </c>
      <c r="I50" s="52">
        <f t="shared" si="7"/>
        <v>12001098</v>
      </c>
      <c r="J50" s="52">
        <f t="shared" si="7"/>
        <v>-438777027</v>
      </c>
      <c r="K50" s="52">
        <f t="shared" si="7"/>
        <v>-23298588</v>
      </c>
      <c r="L50" s="52">
        <f t="shared" si="7"/>
        <v>0</v>
      </c>
      <c r="M50" s="52">
        <f t="shared" si="7"/>
        <v>-21990156</v>
      </c>
      <c r="N50" s="52">
        <f t="shared" si="7"/>
        <v>-45288744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-484065771</v>
      </c>
      <c r="X50" s="52">
        <f t="shared" si="7"/>
        <v>-42710277</v>
      </c>
      <c r="Y50" s="52">
        <f t="shared" si="7"/>
        <v>-441355494</v>
      </c>
      <c r="Z50" s="53">
        <f>+IF(X50&lt;&gt;0,+(Y50/X50)*100,0)</f>
        <v>1033.3707130955859</v>
      </c>
      <c r="AA50" s="54">
        <f>SUM(AA47:AA49)</f>
        <v>-15867555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907967361</v>
      </c>
      <c r="D6" s="18"/>
      <c r="E6" s="19">
        <v>-751731713</v>
      </c>
      <c r="F6" s="20">
        <v>-751731713</v>
      </c>
      <c r="G6" s="20">
        <v>831868855</v>
      </c>
      <c r="H6" s="20">
        <v>90500772</v>
      </c>
      <c r="I6" s="20">
        <v>85987613</v>
      </c>
      <c r="J6" s="20">
        <v>1008357240</v>
      </c>
      <c r="K6" s="20">
        <v>93041205</v>
      </c>
      <c r="L6" s="20">
        <v>60249828</v>
      </c>
      <c r="M6" s="20">
        <v>32271177</v>
      </c>
      <c r="N6" s="20">
        <v>185562210</v>
      </c>
      <c r="O6" s="20"/>
      <c r="P6" s="20"/>
      <c r="Q6" s="20"/>
      <c r="R6" s="20"/>
      <c r="S6" s="20"/>
      <c r="T6" s="20"/>
      <c r="U6" s="20"/>
      <c r="V6" s="20"/>
      <c r="W6" s="20">
        <v>1193919450</v>
      </c>
      <c r="X6" s="20">
        <v>149271517</v>
      </c>
      <c r="Y6" s="20">
        <v>1044647933</v>
      </c>
      <c r="Z6" s="21">
        <v>699.83072055199921</v>
      </c>
      <c r="AA6" s="22">
        <v>-751731713</v>
      </c>
    </row>
    <row r="7" spans="1:27" x14ac:dyDescent="0.25">
      <c r="A7" s="23" t="s">
        <v>35</v>
      </c>
      <c r="B7" s="17" t="s">
        <v>32</v>
      </c>
      <c r="C7" s="18">
        <v>1844493026</v>
      </c>
      <c r="D7" s="18"/>
      <c r="E7" s="19">
        <v>877936903</v>
      </c>
      <c r="F7" s="20">
        <v>877936903</v>
      </c>
      <c r="G7" s="20">
        <v>1909071858</v>
      </c>
      <c r="H7" s="20">
        <v>69392814</v>
      </c>
      <c r="I7" s="20">
        <v>67583165</v>
      </c>
      <c r="J7" s="20">
        <v>2046047837</v>
      </c>
      <c r="K7" s="20">
        <v>56756122</v>
      </c>
      <c r="L7" s="20">
        <v>80081756</v>
      </c>
      <c r="M7" s="20">
        <v>48976385</v>
      </c>
      <c r="N7" s="20">
        <v>185814263</v>
      </c>
      <c r="O7" s="20"/>
      <c r="P7" s="20"/>
      <c r="Q7" s="20"/>
      <c r="R7" s="20"/>
      <c r="S7" s="20"/>
      <c r="T7" s="20"/>
      <c r="U7" s="20"/>
      <c r="V7" s="20"/>
      <c r="W7" s="20">
        <v>2231862100</v>
      </c>
      <c r="X7" s="20">
        <v>-3554868</v>
      </c>
      <c r="Y7" s="20">
        <v>2235416968</v>
      </c>
      <c r="Z7" s="21">
        <v>-62883.262275842593</v>
      </c>
      <c r="AA7" s="22">
        <v>877936903</v>
      </c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-194578303</v>
      </c>
      <c r="D10" s="18"/>
      <c r="E10" s="19"/>
      <c r="F10" s="20"/>
      <c r="G10" s="20">
        <v>-197016623</v>
      </c>
      <c r="H10" s="20">
        <v>-4099254</v>
      </c>
      <c r="I10" s="20">
        <v>-3366188</v>
      </c>
      <c r="J10" s="20">
        <v>-204482065</v>
      </c>
      <c r="K10" s="20">
        <v>-4837455</v>
      </c>
      <c r="L10" s="20">
        <v>-3186659</v>
      </c>
      <c r="M10" s="20">
        <v>-3517844</v>
      </c>
      <c r="N10" s="20">
        <v>-11541958</v>
      </c>
      <c r="O10" s="20"/>
      <c r="P10" s="20"/>
      <c r="Q10" s="20"/>
      <c r="R10" s="20"/>
      <c r="S10" s="20"/>
      <c r="T10" s="20"/>
      <c r="U10" s="20"/>
      <c r="V10" s="20"/>
      <c r="W10" s="20">
        <v>-216024023</v>
      </c>
      <c r="X10" s="20"/>
      <c r="Y10" s="20">
        <v>-216024023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643469324</v>
      </c>
      <c r="D11" s="18"/>
      <c r="E11" s="19"/>
      <c r="F11" s="20"/>
      <c r="G11" s="24">
        <v>682767651</v>
      </c>
      <c r="H11" s="24">
        <v>17779305</v>
      </c>
      <c r="I11" s="24">
        <v>16855780</v>
      </c>
      <c r="J11" s="20">
        <v>717402736</v>
      </c>
      <c r="K11" s="24">
        <v>19057152</v>
      </c>
      <c r="L11" s="24">
        <v>1988766</v>
      </c>
      <c r="M11" s="20">
        <v>16488664</v>
      </c>
      <c r="N11" s="24">
        <v>37534582</v>
      </c>
      <c r="O11" s="24"/>
      <c r="P11" s="24"/>
      <c r="Q11" s="20"/>
      <c r="R11" s="24"/>
      <c r="S11" s="24"/>
      <c r="T11" s="20"/>
      <c r="U11" s="24"/>
      <c r="V11" s="24"/>
      <c r="W11" s="24">
        <v>754937318</v>
      </c>
      <c r="X11" s="20"/>
      <c r="Y11" s="24">
        <v>754937318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-5948744</v>
      </c>
      <c r="D12" s="18"/>
      <c r="E12" s="19"/>
      <c r="F12" s="20"/>
      <c r="G12" s="20">
        <v>-5948744</v>
      </c>
      <c r="H12" s="20"/>
      <c r="I12" s="20"/>
      <c r="J12" s="20">
        <v>-5948744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-5948744</v>
      </c>
      <c r="X12" s="20"/>
      <c r="Y12" s="20">
        <v>-5948744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3195402664</v>
      </c>
      <c r="D13" s="29">
        <f>SUM(D6:D12)</f>
        <v>0</v>
      </c>
      <c r="E13" s="30">
        <f t="shared" si="0"/>
        <v>126205190</v>
      </c>
      <c r="F13" s="31">
        <f t="shared" si="0"/>
        <v>126205190</v>
      </c>
      <c r="G13" s="31">
        <f t="shared" si="0"/>
        <v>3220742997</v>
      </c>
      <c r="H13" s="31">
        <f t="shared" si="0"/>
        <v>173573637</v>
      </c>
      <c r="I13" s="31">
        <f t="shared" si="0"/>
        <v>167060370</v>
      </c>
      <c r="J13" s="31">
        <f t="shared" si="0"/>
        <v>3561377004</v>
      </c>
      <c r="K13" s="31">
        <f t="shared" si="0"/>
        <v>164017024</v>
      </c>
      <c r="L13" s="31">
        <f t="shared" si="0"/>
        <v>139133691</v>
      </c>
      <c r="M13" s="31">
        <f t="shared" si="0"/>
        <v>94218382</v>
      </c>
      <c r="N13" s="31">
        <f t="shared" si="0"/>
        <v>397369097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3958746101</v>
      </c>
      <c r="X13" s="31">
        <f t="shared" si="0"/>
        <v>145716649</v>
      </c>
      <c r="Y13" s="31">
        <f t="shared" si="0"/>
        <v>3813029452</v>
      </c>
      <c r="Z13" s="32">
        <f>+IF(X13&lt;&gt;0,+(Y13/X13)*100,0)</f>
        <v>2616.7424780678289</v>
      </c>
      <c r="AA13" s="33">
        <f>SUM(AA6:AA12)</f>
        <v>126205190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384501638</v>
      </c>
      <c r="D17" s="18"/>
      <c r="E17" s="19">
        <v>-10608309</v>
      </c>
      <c r="F17" s="20">
        <v>-10608309</v>
      </c>
      <c r="G17" s="24">
        <v>365520907</v>
      </c>
      <c r="H17" s="24">
        <v>19145363</v>
      </c>
      <c r="I17" s="24"/>
      <c r="J17" s="20">
        <v>384666270</v>
      </c>
      <c r="K17" s="24">
        <v>2024661</v>
      </c>
      <c r="L17" s="24">
        <v>7976376</v>
      </c>
      <c r="M17" s="20">
        <v>3150423</v>
      </c>
      <c r="N17" s="24">
        <v>13151460</v>
      </c>
      <c r="O17" s="24"/>
      <c r="P17" s="24"/>
      <c r="Q17" s="20"/>
      <c r="R17" s="24"/>
      <c r="S17" s="24"/>
      <c r="T17" s="20"/>
      <c r="U17" s="24"/>
      <c r="V17" s="24"/>
      <c r="W17" s="24">
        <v>397817730</v>
      </c>
      <c r="X17" s="20">
        <v>-5304150</v>
      </c>
      <c r="Y17" s="24">
        <v>403121880</v>
      </c>
      <c r="Z17" s="25">
        <v>-7600.1221684907105</v>
      </c>
      <c r="AA17" s="26">
        <v>-10608309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384501638</v>
      </c>
      <c r="D25" s="29">
        <f t="shared" ref="D25:Y25" si="1">SUM(D15:D24)</f>
        <v>0</v>
      </c>
      <c r="E25" s="35">
        <f t="shared" si="1"/>
        <v>-10608309</v>
      </c>
      <c r="F25" s="36">
        <f t="shared" si="1"/>
        <v>-10608309</v>
      </c>
      <c r="G25" s="36">
        <f t="shared" si="1"/>
        <v>365520907</v>
      </c>
      <c r="H25" s="36">
        <f t="shared" si="1"/>
        <v>19145363</v>
      </c>
      <c r="I25" s="36">
        <f t="shared" si="1"/>
        <v>0</v>
      </c>
      <c r="J25" s="36">
        <f t="shared" si="1"/>
        <v>384666270</v>
      </c>
      <c r="K25" s="36">
        <f t="shared" si="1"/>
        <v>2024661</v>
      </c>
      <c r="L25" s="36">
        <f t="shared" si="1"/>
        <v>7976376</v>
      </c>
      <c r="M25" s="36">
        <f t="shared" si="1"/>
        <v>3150423</v>
      </c>
      <c r="N25" s="36">
        <f t="shared" si="1"/>
        <v>13151460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397817730</v>
      </c>
      <c r="X25" s="36">
        <f t="shared" si="1"/>
        <v>-5304150</v>
      </c>
      <c r="Y25" s="36">
        <f t="shared" si="1"/>
        <v>403121880</v>
      </c>
      <c r="Z25" s="37">
        <f>+IF(X25&lt;&gt;0,+(Y25/X25)*100,0)</f>
        <v>-7600.1221684907105</v>
      </c>
      <c r="AA25" s="38">
        <f>SUM(AA15:AA24)</f>
        <v>-10608309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3579904302</v>
      </c>
      <c r="D26" s="29">
        <f>+D13+D25</f>
        <v>0</v>
      </c>
      <c r="E26" s="30">
        <f t="shared" si="2"/>
        <v>115596881</v>
      </c>
      <c r="F26" s="31">
        <f t="shared" si="2"/>
        <v>115596881</v>
      </c>
      <c r="G26" s="31">
        <f t="shared" si="2"/>
        <v>3586263904</v>
      </c>
      <c r="H26" s="31">
        <f t="shared" si="2"/>
        <v>192719000</v>
      </c>
      <c r="I26" s="31">
        <f t="shared" si="2"/>
        <v>167060370</v>
      </c>
      <c r="J26" s="31">
        <f t="shared" si="2"/>
        <v>3946043274</v>
      </c>
      <c r="K26" s="31">
        <f t="shared" si="2"/>
        <v>166041685</v>
      </c>
      <c r="L26" s="31">
        <f t="shared" si="2"/>
        <v>147110067</v>
      </c>
      <c r="M26" s="31">
        <f t="shared" si="2"/>
        <v>97368805</v>
      </c>
      <c r="N26" s="31">
        <f t="shared" si="2"/>
        <v>410520557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4356563831</v>
      </c>
      <c r="X26" s="31">
        <f t="shared" si="2"/>
        <v>140412499</v>
      </c>
      <c r="Y26" s="31">
        <f t="shared" si="2"/>
        <v>4216151332</v>
      </c>
      <c r="Z26" s="32">
        <f>+IF(X26&lt;&gt;0,+(Y26/X26)*100,0)</f>
        <v>3002.6894770956255</v>
      </c>
      <c r="AA26" s="33">
        <f>+AA13+AA25</f>
        <v>115596881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-3724942</v>
      </c>
      <c r="D31" s="18"/>
      <c r="E31" s="19">
        <v>138288000</v>
      </c>
      <c r="F31" s="20">
        <v>138288000</v>
      </c>
      <c r="G31" s="20">
        <v>-3737786</v>
      </c>
      <c r="H31" s="20">
        <v>-60121</v>
      </c>
      <c r="I31" s="20">
        <v>-33390</v>
      </c>
      <c r="J31" s="20">
        <v>-3831297</v>
      </c>
      <c r="K31" s="20">
        <v>-13912</v>
      </c>
      <c r="L31" s="20">
        <v>-45387</v>
      </c>
      <c r="M31" s="20">
        <v>-13059</v>
      </c>
      <c r="N31" s="20">
        <v>-72358</v>
      </c>
      <c r="O31" s="20"/>
      <c r="P31" s="20"/>
      <c r="Q31" s="20"/>
      <c r="R31" s="20"/>
      <c r="S31" s="20"/>
      <c r="T31" s="20"/>
      <c r="U31" s="20"/>
      <c r="V31" s="20"/>
      <c r="W31" s="20">
        <v>-3903655</v>
      </c>
      <c r="X31" s="20">
        <v>138288000</v>
      </c>
      <c r="Y31" s="20">
        <v>-142191655</v>
      </c>
      <c r="Z31" s="21">
        <v>-102.82284435381233</v>
      </c>
      <c r="AA31" s="22">
        <v>138288000</v>
      </c>
    </row>
    <row r="32" spans="1:27" x14ac:dyDescent="0.25">
      <c r="A32" s="23" t="s">
        <v>59</v>
      </c>
      <c r="B32" s="17" t="s">
        <v>32</v>
      </c>
      <c r="C32" s="18">
        <v>5600926798</v>
      </c>
      <c r="D32" s="18"/>
      <c r="E32" s="19">
        <v>-6129098</v>
      </c>
      <c r="F32" s="20">
        <v>-6129098</v>
      </c>
      <c r="G32" s="20">
        <v>5700403276</v>
      </c>
      <c r="H32" s="20">
        <v>336574847</v>
      </c>
      <c r="I32" s="20">
        <v>163233716</v>
      </c>
      <c r="J32" s="20">
        <v>6200211839</v>
      </c>
      <c r="K32" s="20">
        <v>191512570</v>
      </c>
      <c r="L32" s="20">
        <v>3563729</v>
      </c>
      <c r="M32" s="20">
        <v>136872647</v>
      </c>
      <c r="N32" s="20">
        <v>331948946</v>
      </c>
      <c r="O32" s="20"/>
      <c r="P32" s="20"/>
      <c r="Q32" s="20"/>
      <c r="R32" s="20"/>
      <c r="S32" s="20"/>
      <c r="T32" s="20"/>
      <c r="U32" s="20"/>
      <c r="V32" s="20"/>
      <c r="W32" s="20">
        <v>6532160785</v>
      </c>
      <c r="X32" s="20">
        <v>-3064548</v>
      </c>
      <c r="Y32" s="20">
        <v>6535225333</v>
      </c>
      <c r="Z32" s="21">
        <v>-213252.50356659447</v>
      </c>
      <c r="AA32" s="22">
        <v>-6129098</v>
      </c>
    </row>
    <row r="33" spans="1:27" x14ac:dyDescent="0.25">
      <c r="A33" s="23" t="s">
        <v>60</v>
      </c>
      <c r="B33" s="17" t="s">
        <v>32</v>
      </c>
      <c r="C33" s="18">
        <v>28299877</v>
      </c>
      <c r="D33" s="18"/>
      <c r="E33" s="19"/>
      <c r="F33" s="20"/>
      <c r="G33" s="20">
        <v>28299878</v>
      </c>
      <c r="H33" s="20">
        <v>13680000</v>
      </c>
      <c r="I33" s="20"/>
      <c r="J33" s="20">
        <v>41979878</v>
      </c>
      <c r="K33" s="20">
        <v>-2171213</v>
      </c>
      <c r="L33" s="20">
        <v>-8368226</v>
      </c>
      <c r="M33" s="20">
        <v>1944268</v>
      </c>
      <c r="N33" s="20">
        <v>-8595171</v>
      </c>
      <c r="O33" s="20"/>
      <c r="P33" s="20"/>
      <c r="Q33" s="20"/>
      <c r="R33" s="20"/>
      <c r="S33" s="20"/>
      <c r="T33" s="20"/>
      <c r="U33" s="20"/>
      <c r="V33" s="20"/>
      <c r="W33" s="20">
        <v>33384707</v>
      </c>
      <c r="X33" s="20">
        <v>-8372430</v>
      </c>
      <c r="Y33" s="20">
        <v>41757137</v>
      </c>
      <c r="Z33" s="21">
        <v>-498.74572853998183</v>
      </c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186310431</v>
      </c>
      <c r="D35" s="18"/>
      <c r="E35" s="19"/>
      <c r="F35" s="20"/>
      <c r="G35" s="20">
        <v>209895541</v>
      </c>
      <c r="H35" s="20">
        <v>9011802</v>
      </c>
      <c r="I35" s="20">
        <v>7541581</v>
      </c>
      <c r="J35" s="20">
        <v>226448924</v>
      </c>
      <c r="K35" s="20">
        <v>5092707</v>
      </c>
      <c r="L35" s="20">
        <v>6425487</v>
      </c>
      <c r="M35" s="20">
        <v>5561769</v>
      </c>
      <c r="N35" s="20">
        <v>17079963</v>
      </c>
      <c r="O35" s="20"/>
      <c r="P35" s="20"/>
      <c r="Q35" s="20"/>
      <c r="R35" s="20"/>
      <c r="S35" s="20"/>
      <c r="T35" s="20"/>
      <c r="U35" s="20"/>
      <c r="V35" s="20"/>
      <c r="W35" s="20">
        <v>243528887</v>
      </c>
      <c r="X35" s="20"/>
      <c r="Y35" s="20">
        <v>243528887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5811812164</v>
      </c>
      <c r="D37" s="29">
        <f t="shared" ref="D37:Y37" si="3">SUM(D29:D36)</f>
        <v>0</v>
      </c>
      <c r="E37" s="30">
        <f t="shared" si="3"/>
        <v>132158902</v>
      </c>
      <c r="F37" s="31">
        <f t="shared" si="3"/>
        <v>132158902</v>
      </c>
      <c r="G37" s="31">
        <f t="shared" si="3"/>
        <v>5934860909</v>
      </c>
      <c r="H37" s="31">
        <f t="shared" si="3"/>
        <v>359206528</v>
      </c>
      <c r="I37" s="31">
        <f t="shared" si="3"/>
        <v>170741907</v>
      </c>
      <c r="J37" s="31">
        <f t="shared" si="3"/>
        <v>6464809344</v>
      </c>
      <c r="K37" s="31">
        <f t="shared" si="3"/>
        <v>194420152</v>
      </c>
      <c r="L37" s="31">
        <f t="shared" si="3"/>
        <v>1575603</v>
      </c>
      <c r="M37" s="31">
        <f t="shared" si="3"/>
        <v>144365625</v>
      </c>
      <c r="N37" s="31">
        <f t="shared" si="3"/>
        <v>340361380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6805170724</v>
      </c>
      <c r="X37" s="31">
        <f t="shared" si="3"/>
        <v>126851022</v>
      </c>
      <c r="Y37" s="31">
        <f t="shared" si="3"/>
        <v>6678319702</v>
      </c>
      <c r="Z37" s="32">
        <f>+IF(X37&lt;&gt;0,+(Y37/X37)*100,0)</f>
        <v>5264.6952280762862</v>
      </c>
      <c r="AA37" s="33">
        <f>SUM(AA29:AA36)</f>
        <v>132158902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5811812164</v>
      </c>
      <c r="D44" s="29">
        <f>+D37+D43</f>
        <v>0</v>
      </c>
      <c r="E44" s="30">
        <f t="shared" si="5"/>
        <v>132158902</v>
      </c>
      <c r="F44" s="31">
        <f t="shared" si="5"/>
        <v>132158902</v>
      </c>
      <c r="G44" s="31">
        <f t="shared" si="5"/>
        <v>5934860909</v>
      </c>
      <c r="H44" s="31">
        <f t="shared" si="5"/>
        <v>359206528</v>
      </c>
      <c r="I44" s="31">
        <f t="shared" si="5"/>
        <v>170741907</v>
      </c>
      <c r="J44" s="31">
        <f t="shared" si="5"/>
        <v>6464809344</v>
      </c>
      <c r="K44" s="31">
        <f t="shared" si="5"/>
        <v>194420152</v>
      </c>
      <c r="L44" s="31">
        <f t="shared" si="5"/>
        <v>1575603</v>
      </c>
      <c r="M44" s="31">
        <f t="shared" si="5"/>
        <v>144365625</v>
      </c>
      <c r="N44" s="31">
        <f t="shared" si="5"/>
        <v>340361380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6805170724</v>
      </c>
      <c r="X44" s="31">
        <f t="shared" si="5"/>
        <v>126851022</v>
      </c>
      <c r="Y44" s="31">
        <f t="shared" si="5"/>
        <v>6678319702</v>
      </c>
      <c r="Z44" s="32">
        <f>+IF(X44&lt;&gt;0,+(Y44/X44)*100,0)</f>
        <v>5264.6952280762862</v>
      </c>
      <c r="AA44" s="33">
        <f>+AA37+AA43</f>
        <v>132158902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-2231907862</v>
      </c>
      <c r="D45" s="42">
        <f t="shared" si="6"/>
        <v>0</v>
      </c>
      <c r="E45" s="43">
        <f t="shared" si="6"/>
        <v>-16562021</v>
      </c>
      <c r="F45" s="44">
        <f t="shared" si="6"/>
        <v>-16562021</v>
      </c>
      <c r="G45" s="44">
        <f t="shared" si="6"/>
        <v>-2348597005</v>
      </c>
      <c r="H45" s="44">
        <f t="shared" si="6"/>
        <v>-166487528</v>
      </c>
      <c r="I45" s="44">
        <f t="shared" si="6"/>
        <v>-3681537</v>
      </c>
      <c r="J45" s="44">
        <f t="shared" si="6"/>
        <v>-2518766070</v>
      </c>
      <c r="K45" s="44">
        <f t="shared" si="6"/>
        <v>-28378467</v>
      </c>
      <c r="L45" s="44">
        <f t="shared" si="6"/>
        <v>145534464</v>
      </c>
      <c r="M45" s="44">
        <f t="shared" si="6"/>
        <v>-46996820</v>
      </c>
      <c r="N45" s="44">
        <f t="shared" si="6"/>
        <v>70159177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-2448606893</v>
      </c>
      <c r="X45" s="44">
        <f t="shared" si="6"/>
        <v>13561477</v>
      </c>
      <c r="Y45" s="44">
        <f t="shared" si="6"/>
        <v>-2462168370</v>
      </c>
      <c r="Z45" s="45">
        <f>+IF(X45&lt;&gt;0,+(Y45/X45)*100,0)</f>
        <v>-18155.606280938278</v>
      </c>
      <c r="AA45" s="46">
        <f>+AA26-AA44</f>
        <v>-16562021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-5001366726</v>
      </c>
      <c r="D47" s="18"/>
      <c r="E47" s="19">
        <v>121725979</v>
      </c>
      <c r="F47" s="20">
        <v>121725979</v>
      </c>
      <c r="G47" s="20">
        <v>-4559701593</v>
      </c>
      <c r="H47" s="20">
        <v>-192930421</v>
      </c>
      <c r="I47" s="20">
        <v>-579281279</v>
      </c>
      <c r="J47" s="20">
        <v>-5331913293</v>
      </c>
      <c r="K47" s="20">
        <v>-53871088</v>
      </c>
      <c r="L47" s="20">
        <v>118760900</v>
      </c>
      <c r="M47" s="20">
        <v>-70019528</v>
      </c>
      <c r="N47" s="20">
        <v>-5129716</v>
      </c>
      <c r="O47" s="20"/>
      <c r="P47" s="20"/>
      <c r="Q47" s="20"/>
      <c r="R47" s="20"/>
      <c r="S47" s="20"/>
      <c r="T47" s="20"/>
      <c r="U47" s="20"/>
      <c r="V47" s="20"/>
      <c r="W47" s="20">
        <v>-5337043009</v>
      </c>
      <c r="X47" s="20">
        <v>151849477</v>
      </c>
      <c r="Y47" s="20">
        <v>-5488892486</v>
      </c>
      <c r="Z47" s="47">
        <v>-3614.6930463250792</v>
      </c>
      <c r="AA47" s="22">
        <v>121725979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-5001366726</v>
      </c>
      <c r="D50" s="50">
        <f t="shared" ref="D50:Y50" si="7">SUM(D47:D49)</f>
        <v>0</v>
      </c>
      <c r="E50" s="51">
        <f t="shared" si="7"/>
        <v>121725979</v>
      </c>
      <c r="F50" s="52">
        <f t="shared" si="7"/>
        <v>121725979</v>
      </c>
      <c r="G50" s="52">
        <f t="shared" si="7"/>
        <v>-4559701593</v>
      </c>
      <c r="H50" s="52">
        <f t="shared" si="7"/>
        <v>-192930421</v>
      </c>
      <c r="I50" s="52">
        <f t="shared" si="7"/>
        <v>-579281279</v>
      </c>
      <c r="J50" s="52">
        <f t="shared" si="7"/>
        <v>-5331913293</v>
      </c>
      <c r="K50" s="52">
        <f t="shared" si="7"/>
        <v>-53871088</v>
      </c>
      <c r="L50" s="52">
        <f t="shared" si="7"/>
        <v>118760900</v>
      </c>
      <c r="M50" s="52">
        <f t="shared" si="7"/>
        <v>-70019528</v>
      </c>
      <c r="N50" s="52">
        <f t="shared" si="7"/>
        <v>-5129716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-5337043009</v>
      </c>
      <c r="X50" s="52">
        <f t="shared" si="7"/>
        <v>151849477</v>
      </c>
      <c r="Y50" s="52">
        <f t="shared" si="7"/>
        <v>-5488892486</v>
      </c>
      <c r="Z50" s="53">
        <f>+IF(X50&lt;&gt;0,+(Y50/X50)*100,0)</f>
        <v>-3614.6930463250792</v>
      </c>
      <c r="AA50" s="54">
        <f>SUM(AA47:AA49)</f>
        <v>121725979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-2563751584</v>
      </c>
      <c r="D6" s="18"/>
      <c r="E6" s="19">
        <v>459818409</v>
      </c>
      <c r="F6" s="20">
        <v>459818409</v>
      </c>
      <c r="G6" s="20">
        <v>-2511527837</v>
      </c>
      <c r="H6" s="20">
        <v>-178886982</v>
      </c>
      <c r="I6" s="20">
        <v>46929953</v>
      </c>
      <c r="J6" s="20">
        <v>-2643484866</v>
      </c>
      <c r="K6" s="20">
        <v>-132190219</v>
      </c>
      <c r="L6" s="20">
        <v>-10961369</v>
      </c>
      <c r="M6" s="20">
        <v>-32000827</v>
      </c>
      <c r="N6" s="20">
        <v>-175152415</v>
      </c>
      <c r="O6" s="20"/>
      <c r="P6" s="20"/>
      <c r="Q6" s="20"/>
      <c r="R6" s="20"/>
      <c r="S6" s="20"/>
      <c r="T6" s="20"/>
      <c r="U6" s="20"/>
      <c r="V6" s="20"/>
      <c r="W6" s="20">
        <v>-2818637281</v>
      </c>
      <c r="X6" s="20">
        <v>242367965</v>
      </c>
      <c r="Y6" s="20">
        <v>-3061005246</v>
      </c>
      <c r="Z6" s="21">
        <v>-1262.9578525363283</v>
      </c>
      <c r="AA6" s="22">
        <v>459818409</v>
      </c>
    </row>
    <row r="7" spans="1:27" x14ac:dyDescent="0.25">
      <c r="A7" s="23" t="s">
        <v>35</v>
      </c>
      <c r="B7" s="17" t="s">
        <v>32</v>
      </c>
      <c r="C7" s="18">
        <v>323175014</v>
      </c>
      <c r="D7" s="18"/>
      <c r="E7" s="19">
        <v>-339680299</v>
      </c>
      <c r="F7" s="20">
        <v>-339680299</v>
      </c>
      <c r="G7" s="20">
        <v>361245769</v>
      </c>
      <c r="H7" s="20">
        <v>-30453848</v>
      </c>
      <c r="I7" s="20">
        <v>8070518</v>
      </c>
      <c r="J7" s="20">
        <v>338862439</v>
      </c>
      <c r="K7" s="20">
        <v>-20039450</v>
      </c>
      <c r="L7" s="20">
        <v>5623447</v>
      </c>
      <c r="M7" s="20">
        <v>645305</v>
      </c>
      <c r="N7" s="20">
        <v>-13770698</v>
      </c>
      <c r="O7" s="20"/>
      <c r="P7" s="20"/>
      <c r="Q7" s="20"/>
      <c r="R7" s="20"/>
      <c r="S7" s="20"/>
      <c r="T7" s="20"/>
      <c r="U7" s="20"/>
      <c r="V7" s="20"/>
      <c r="W7" s="20">
        <v>325091741</v>
      </c>
      <c r="X7" s="20">
        <v>-135860697</v>
      </c>
      <c r="Y7" s="20">
        <v>460952438</v>
      </c>
      <c r="Z7" s="21">
        <v>-339.28313940565164</v>
      </c>
      <c r="AA7" s="22">
        <v>-339680299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13616543</v>
      </c>
      <c r="F8" s="20">
        <v>13616543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14304443</v>
      </c>
      <c r="Y8" s="20">
        <v>-14304443</v>
      </c>
      <c r="Z8" s="21">
        <v>-100</v>
      </c>
      <c r="AA8" s="22">
        <v>13616543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-130425757</v>
      </c>
      <c r="D10" s="18"/>
      <c r="E10" s="19">
        <v>116984</v>
      </c>
      <c r="F10" s="20">
        <v>116984</v>
      </c>
      <c r="G10" s="20">
        <v>-132600829</v>
      </c>
      <c r="H10" s="20">
        <v>-2954819</v>
      </c>
      <c r="I10" s="20">
        <v>-2010343</v>
      </c>
      <c r="J10" s="20">
        <v>-137565991</v>
      </c>
      <c r="K10" s="20">
        <v>-2029108</v>
      </c>
      <c r="L10" s="20">
        <v>-2966080</v>
      </c>
      <c r="M10" s="20">
        <v>-1617796</v>
      </c>
      <c r="N10" s="20">
        <v>-6612984</v>
      </c>
      <c r="O10" s="20"/>
      <c r="P10" s="20"/>
      <c r="Q10" s="20"/>
      <c r="R10" s="20"/>
      <c r="S10" s="20"/>
      <c r="T10" s="20"/>
      <c r="U10" s="20"/>
      <c r="V10" s="20"/>
      <c r="W10" s="20">
        <v>-144178975</v>
      </c>
      <c r="X10" s="20">
        <v>58478</v>
      </c>
      <c r="Y10" s="20">
        <v>-144237453</v>
      </c>
      <c r="Z10" s="21">
        <v>-246652.50692568146</v>
      </c>
      <c r="AA10" s="22">
        <v>116984</v>
      </c>
    </row>
    <row r="11" spans="1:27" x14ac:dyDescent="0.25">
      <c r="A11" s="23" t="s">
        <v>39</v>
      </c>
      <c r="B11" s="17" t="s">
        <v>32</v>
      </c>
      <c r="C11" s="18">
        <v>42303514</v>
      </c>
      <c r="D11" s="18"/>
      <c r="E11" s="19">
        <v>373151</v>
      </c>
      <c r="F11" s="20">
        <v>373151</v>
      </c>
      <c r="G11" s="24">
        <v>39482220</v>
      </c>
      <c r="H11" s="24">
        <v>33226047</v>
      </c>
      <c r="I11" s="24">
        <v>-29861011</v>
      </c>
      <c r="J11" s="20">
        <v>42847256</v>
      </c>
      <c r="K11" s="24">
        <v>24152438</v>
      </c>
      <c r="L11" s="24">
        <v>-18141285</v>
      </c>
      <c r="M11" s="20">
        <v>4251928</v>
      </c>
      <c r="N11" s="24">
        <v>10263081</v>
      </c>
      <c r="O11" s="24"/>
      <c r="P11" s="24"/>
      <c r="Q11" s="20"/>
      <c r="R11" s="24"/>
      <c r="S11" s="24"/>
      <c r="T11" s="20"/>
      <c r="U11" s="24"/>
      <c r="V11" s="24"/>
      <c r="W11" s="24">
        <v>53110337</v>
      </c>
      <c r="X11" s="20">
        <v>190500</v>
      </c>
      <c r="Y11" s="24">
        <v>52919837</v>
      </c>
      <c r="Z11" s="25">
        <v>27779.441994750658</v>
      </c>
      <c r="AA11" s="26">
        <v>373151</v>
      </c>
    </row>
    <row r="12" spans="1:27" x14ac:dyDescent="0.25">
      <c r="A12" s="23" t="s">
        <v>40</v>
      </c>
      <c r="B12" s="17" t="s">
        <v>32</v>
      </c>
      <c r="C12" s="18">
        <v>-14743325</v>
      </c>
      <c r="D12" s="18"/>
      <c r="E12" s="19"/>
      <c r="F12" s="20"/>
      <c r="G12" s="20">
        <v>-14743325</v>
      </c>
      <c r="H12" s="20"/>
      <c r="I12" s="20"/>
      <c r="J12" s="20">
        <v>-14743325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-14743325</v>
      </c>
      <c r="X12" s="20"/>
      <c r="Y12" s="20">
        <v>-14743325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-2343442138</v>
      </c>
      <c r="D13" s="29">
        <f>SUM(D6:D12)</f>
        <v>0</v>
      </c>
      <c r="E13" s="30">
        <f t="shared" si="0"/>
        <v>134244788</v>
      </c>
      <c r="F13" s="31">
        <f t="shared" si="0"/>
        <v>134244788</v>
      </c>
      <c r="G13" s="31">
        <f t="shared" si="0"/>
        <v>-2258144002</v>
      </c>
      <c r="H13" s="31">
        <f t="shared" si="0"/>
        <v>-179069602</v>
      </c>
      <c r="I13" s="31">
        <f t="shared" si="0"/>
        <v>23129117</v>
      </c>
      <c r="J13" s="31">
        <f t="shared" si="0"/>
        <v>-2414084487</v>
      </c>
      <c r="K13" s="31">
        <f t="shared" si="0"/>
        <v>-130106339</v>
      </c>
      <c r="L13" s="31">
        <f t="shared" si="0"/>
        <v>-26445287</v>
      </c>
      <c r="M13" s="31">
        <f t="shared" si="0"/>
        <v>-28721390</v>
      </c>
      <c r="N13" s="31">
        <f t="shared" si="0"/>
        <v>-185273016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-2599357503</v>
      </c>
      <c r="X13" s="31">
        <f t="shared" si="0"/>
        <v>121060689</v>
      </c>
      <c r="Y13" s="31">
        <f t="shared" si="0"/>
        <v>-2720418192</v>
      </c>
      <c r="Z13" s="32">
        <f>+IF(X13&lt;&gt;0,+(Y13/X13)*100,0)</f>
        <v>-2247.1524113000878</v>
      </c>
      <c r="AA13" s="33">
        <f>SUM(AA6:AA12)</f>
        <v>134244788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1049291578</v>
      </c>
      <c r="D17" s="18"/>
      <c r="E17" s="19">
        <v>2327738273</v>
      </c>
      <c r="F17" s="20">
        <v>2327738273</v>
      </c>
      <c r="G17" s="24">
        <v>1070805920</v>
      </c>
      <c r="H17" s="24">
        <v>-37864370</v>
      </c>
      <c r="I17" s="24">
        <v>-3685132</v>
      </c>
      <c r="J17" s="20">
        <v>1029256418</v>
      </c>
      <c r="K17" s="24">
        <v>-2489964</v>
      </c>
      <c r="L17" s="24">
        <v>16112294</v>
      </c>
      <c r="M17" s="20">
        <v>3470357</v>
      </c>
      <c r="N17" s="24">
        <v>17092687</v>
      </c>
      <c r="O17" s="24"/>
      <c r="P17" s="24"/>
      <c r="Q17" s="20"/>
      <c r="R17" s="24"/>
      <c r="S17" s="24"/>
      <c r="T17" s="20"/>
      <c r="U17" s="24"/>
      <c r="V17" s="24"/>
      <c r="W17" s="24">
        <v>1046349105</v>
      </c>
      <c r="X17" s="20">
        <v>2341312146</v>
      </c>
      <c r="Y17" s="24">
        <v>-1294963041</v>
      </c>
      <c r="Z17" s="25">
        <v>-55.309286427799535</v>
      </c>
      <c r="AA17" s="26">
        <v>2327738273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>
        <v>-10775</v>
      </c>
      <c r="F21" s="20">
        <v>-10775</v>
      </c>
      <c r="G21" s="20"/>
      <c r="H21" s="20">
        <v>-898</v>
      </c>
      <c r="I21" s="20">
        <v>-898</v>
      </c>
      <c r="J21" s="20">
        <v>-1796</v>
      </c>
      <c r="K21" s="20">
        <v>-898</v>
      </c>
      <c r="L21" s="20">
        <v>-898</v>
      </c>
      <c r="M21" s="20">
        <v>-898</v>
      </c>
      <c r="N21" s="20">
        <v>-2694</v>
      </c>
      <c r="O21" s="20"/>
      <c r="P21" s="20"/>
      <c r="Q21" s="20"/>
      <c r="R21" s="20"/>
      <c r="S21" s="20"/>
      <c r="T21" s="20"/>
      <c r="U21" s="20"/>
      <c r="V21" s="20"/>
      <c r="W21" s="20">
        <v>-4490</v>
      </c>
      <c r="X21" s="20">
        <v>-5384</v>
      </c>
      <c r="Y21" s="20">
        <v>894</v>
      </c>
      <c r="Z21" s="21">
        <v>-16.604754829123326</v>
      </c>
      <c r="AA21" s="22">
        <v>-10775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1049291578</v>
      </c>
      <c r="D25" s="29">
        <f t="shared" ref="D25:Y25" si="1">SUM(D15:D24)</f>
        <v>0</v>
      </c>
      <c r="E25" s="35">
        <f t="shared" si="1"/>
        <v>2327727498</v>
      </c>
      <c r="F25" s="36">
        <f t="shared" si="1"/>
        <v>2327727498</v>
      </c>
      <c r="G25" s="36">
        <f t="shared" si="1"/>
        <v>1070805920</v>
      </c>
      <c r="H25" s="36">
        <f t="shared" si="1"/>
        <v>-37865268</v>
      </c>
      <c r="I25" s="36">
        <f t="shared" si="1"/>
        <v>-3686030</v>
      </c>
      <c r="J25" s="36">
        <f t="shared" si="1"/>
        <v>1029254622</v>
      </c>
      <c r="K25" s="36">
        <f t="shared" si="1"/>
        <v>-2490862</v>
      </c>
      <c r="L25" s="36">
        <f t="shared" si="1"/>
        <v>16111396</v>
      </c>
      <c r="M25" s="36">
        <f t="shared" si="1"/>
        <v>3469459</v>
      </c>
      <c r="N25" s="36">
        <f t="shared" si="1"/>
        <v>17089993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1046344615</v>
      </c>
      <c r="X25" s="36">
        <f t="shared" si="1"/>
        <v>2341306762</v>
      </c>
      <c r="Y25" s="36">
        <f t="shared" si="1"/>
        <v>-1294962147</v>
      </c>
      <c r="Z25" s="37">
        <f>+IF(X25&lt;&gt;0,+(Y25/X25)*100,0)</f>
        <v>-55.30937543159925</v>
      </c>
      <c r="AA25" s="38">
        <f>SUM(AA15:AA24)</f>
        <v>2327727498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-1294150560</v>
      </c>
      <c r="D26" s="29">
        <f>+D13+D25</f>
        <v>0</v>
      </c>
      <c r="E26" s="30">
        <f t="shared" si="2"/>
        <v>2461972286</v>
      </c>
      <c r="F26" s="31">
        <f t="shared" si="2"/>
        <v>2461972286</v>
      </c>
      <c r="G26" s="31">
        <f t="shared" si="2"/>
        <v>-1187338082</v>
      </c>
      <c r="H26" s="31">
        <f t="shared" si="2"/>
        <v>-216934870</v>
      </c>
      <c r="I26" s="31">
        <f t="shared" si="2"/>
        <v>19443087</v>
      </c>
      <c r="J26" s="31">
        <f t="shared" si="2"/>
        <v>-1384829865</v>
      </c>
      <c r="K26" s="31">
        <f t="shared" si="2"/>
        <v>-132597201</v>
      </c>
      <c r="L26" s="31">
        <f t="shared" si="2"/>
        <v>-10333891</v>
      </c>
      <c r="M26" s="31">
        <f t="shared" si="2"/>
        <v>-25251931</v>
      </c>
      <c r="N26" s="31">
        <f t="shared" si="2"/>
        <v>-168183023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-1553012888</v>
      </c>
      <c r="X26" s="31">
        <f t="shared" si="2"/>
        <v>2462367451</v>
      </c>
      <c r="Y26" s="31">
        <f t="shared" si="2"/>
        <v>-4015380339</v>
      </c>
      <c r="Z26" s="32">
        <f>+IF(X26&lt;&gt;0,+(Y26/X26)*100,0)</f>
        <v>-163.06990808253664</v>
      </c>
      <c r="AA26" s="33">
        <f>+AA13+AA25</f>
        <v>2461972286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-13967057</v>
      </c>
      <c r="D31" s="18"/>
      <c r="E31" s="19">
        <v>88873774</v>
      </c>
      <c r="F31" s="20">
        <v>88873774</v>
      </c>
      <c r="G31" s="20">
        <v>-14545462</v>
      </c>
      <c r="H31" s="20">
        <v>-218972</v>
      </c>
      <c r="I31" s="20">
        <v>-185906</v>
      </c>
      <c r="J31" s="20">
        <v>-14950340</v>
      </c>
      <c r="K31" s="20">
        <v>-121468</v>
      </c>
      <c r="L31" s="20">
        <v>-68566</v>
      </c>
      <c r="M31" s="20">
        <v>-230306</v>
      </c>
      <c r="N31" s="20">
        <v>-420340</v>
      </c>
      <c r="O31" s="20"/>
      <c r="P31" s="20"/>
      <c r="Q31" s="20"/>
      <c r="R31" s="20"/>
      <c r="S31" s="20"/>
      <c r="T31" s="20"/>
      <c r="U31" s="20"/>
      <c r="V31" s="20"/>
      <c r="W31" s="20">
        <v>-15370680</v>
      </c>
      <c r="X31" s="20">
        <v>88873774</v>
      </c>
      <c r="Y31" s="20">
        <v>-104244454</v>
      </c>
      <c r="Z31" s="21">
        <v>-117.2949558775348</v>
      </c>
      <c r="AA31" s="22">
        <v>88873774</v>
      </c>
    </row>
    <row r="32" spans="1:27" x14ac:dyDescent="0.25">
      <c r="A32" s="23" t="s">
        <v>59</v>
      </c>
      <c r="B32" s="17" t="s">
        <v>32</v>
      </c>
      <c r="C32" s="18">
        <v>-2964821355</v>
      </c>
      <c r="D32" s="18"/>
      <c r="E32" s="19">
        <v>2860819</v>
      </c>
      <c r="F32" s="20">
        <v>2860819</v>
      </c>
      <c r="G32" s="20">
        <v>-3137262387</v>
      </c>
      <c r="H32" s="20">
        <v>-51192778</v>
      </c>
      <c r="I32" s="20">
        <v>-49320284</v>
      </c>
      <c r="J32" s="20">
        <v>-3237775449</v>
      </c>
      <c r="K32" s="20">
        <v>-48116569</v>
      </c>
      <c r="L32" s="20">
        <v>-148512584</v>
      </c>
      <c r="M32" s="20">
        <v>-50330336</v>
      </c>
      <c r="N32" s="20">
        <v>-246959489</v>
      </c>
      <c r="O32" s="20"/>
      <c r="P32" s="20"/>
      <c r="Q32" s="20"/>
      <c r="R32" s="20"/>
      <c r="S32" s="20"/>
      <c r="T32" s="20"/>
      <c r="U32" s="20"/>
      <c r="V32" s="20"/>
      <c r="W32" s="20">
        <v>-3484734938</v>
      </c>
      <c r="X32" s="20">
        <v>1460500</v>
      </c>
      <c r="Y32" s="20">
        <v>-3486195438</v>
      </c>
      <c r="Z32" s="21">
        <v>-238698.76330023963</v>
      </c>
      <c r="AA32" s="22">
        <v>2860819</v>
      </c>
    </row>
    <row r="33" spans="1:27" x14ac:dyDescent="0.25">
      <c r="A33" s="23" t="s">
        <v>60</v>
      </c>
      <c r="B33" s="17" t="s">
        <v>32</v>
      </c>
      <c r="C33" s="18">
        <v>6860975</v>
      </c>
      <c r="D33" s="18"/>
      <c r="E33" s="19"/>
      <c r="F33" s="20"/>
      <c r="G33" s="20">
        <v>9049636</v>
      </c>
      <c r="H33" s="20"/>
      <c r="I33" s="20"/>
      <c r="J33" s="20">
        <v>9049636</v>
      </c>
      <c r="K33" s="20">
        <v>-2408424</v>
      </c>
      <c r="L33" s="20">
        <v>-607515</v>
      </c>
      <c r="M33" s="20">
        <v>-1492583</v>
      </c>
      <c r="N33" s="20">
        <v>-4508522</v>
      </c>
      <c r="O33" s="20"/>
      <c r="P33" s="20"/>
      <c r="Q33" s="20"/>
      <c r="R33" s="20"/>
      <c r="S33" s="20"/>
      <c r="T33" s="20"/>
      <c r="U33" s="20"/>
      <c r="V33" s="20"/>
      <c r="W33" s="20">
        <v>4541114</v>
      </c>
      <c r="X33" s="20"/>
      <c r="Y33" s="20">
        <v>4541114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3504123</v>
      </c>
      <c r="D35" s="18"/>
      <c r="E35" s="19">
        <v>8783941</v>
      </c>
      <c r="F35" s="20">
        <v>8783941</v>
      </c>
      <c r="G35" s="20">
        <v>19256555</v>
      </c>
      <c r="H35" s="20">
        <v>1896777</v>
      </c>
      <c r="I35" s="20">
        <v>-379121</v>
      </c>
      <c r="J35" s="20">
        <v>20774211</v>
      </c>
      <c r="K35" s="20">
        <v>-1476521</v>
      </c>
      <c r="L35" s="20">
        <v>-2351580</v>
      </c>
      <c r="M35" s="20">
        <v>1165490</v>
      </c>
      <c r="N35" s="20">
        <v>-2662611</v>
      </c>
      <c r="O35" s="20"/>
      <c r="P35" s="20"/>
      <c r="Q35" s="20"/>
      <c r="R35" s="20"/>
      <c r="S35" s="20"/>
      <c r="T35" s="20"/>
      <c r="U35" s="20"/>
      <c r="V35" s="20"/>
      <c r="W35" s="20">
        <v>18111600</v>
      </c>
      <c r="X35" s="20">
        <v>6266365</v>
      </c>
      <c r="Y35" s="20">
        <v>11845235</v>
      </c>
      <c r="Z35" s="21">
        <v>189.02880697182499</v>
      </c>
      <c r="AA35" s="22">
        <v>8783941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-2968507456</v>
      </c>
      <c r="D37" s="29">
        <f t="shared" ref="D37:Y37" si="3">SUM(D29:D36)</f>
        <v>0</v>
      </c>
      <c r="E37" s="30">
        <f t="shared" si="3"/>
        <v>100518534</v>
      </c>
      <c r="F37" s="31">
        <f t="shared" si="3"/>
        <v>100518534</v>
      </c>
      <c r="G37" s="31">
        <f t="shared" si="3"/>
        <v>-3123585800</v>
      </c>
      <c r="H37" s="31">
        <f t="shared" si="3"/>
        <v>-49514973</v>
      </c>
      <c r="I37" s="31">
        <f t="shared" si="3"/>
        <v>-49885311</v>
      </c>
      <c r="J37" s="31">
        <f t="shared" si="3"/>
        <v>-3222986084</v>
      </c>
      <c r="K37" s="31">
        <f t="shared" si="3"/>
        <v>-52122982</v>
      </c>
      <c r="L37" s="31">
        <f t="shared" si="3"/>
        <v>-151540245</v>
      </c>
      <c r="M37" s="31">
        <f t="shared" si="3"/>
        <v>-50887735</v>
      </c>
      <c r="N37" s="31">
        <f t="shared" si="3"/>
        <v>-254550962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-3477537046</v>
      </c>
      <c r="X37" s="31">
        <f t="shared" si="3"/>
        <v>96600639</v>
      </c>
      <c r="Y37" s="31">
        <f t="shared" si="3"/>
        <v>-3574137685</v>
      </c>
      <c r="Z37" s="32">
        <f>+IF(X37&lt;&gt;0,+(Y37/X37)*100,0)</f>
        <v>-3699.91101715176</v>
      </c>
      <c r="AA37" s="33">
        <f>SUM(AA29:AA36)</f>
        <v>100518534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-2968507456</v>
      </c>
      <c r="D44" s="29">
        <f>+D37+D43</f>
        <v>0</v>
      </c>
      <c r="E44" s="30">
        <f t="shared" si="5"/>
        <v>100518534</v>
      </c>
      <c r="F44" s="31">
        <f t="shared" si="5"/>
        <v>100518534</v>
      </c>
      <c r="G44" s="31">
        <f t="shared" si="5"/>
        <v>-3123585800</v>
      </c>
      <c r="H44" s="31">
        <f t="shared" si="5"/>
        <v>-49514973</v>
      </c>
      <c r="I44" s="31">
        <f t="shared" si="5"/>
        <v>-49885311</v>
      </c>
      <c r="J44" s="31">
        <f t="shared" si="5"/>
        <v>-3222986084</v>
      </c>
      <c r="K44" s="31">
        <f t="shared" si="5"/>
        <v>-52122982</v>
      </c>
      <c r="L44" s="31">
        <f t="shared" si="5"/>
        <v>-151540245</v>
      </c>
      <c r="M44" s="31">
        <f t="shared" si="5"/>
        <v>-50887735</v>
      </c>
      <c r="N44" s="31">
        <f t="shared" si="5"/>
        <v>-254550962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-3477537046</v>
      </c>
      <c r="X44" s="31">
        <f t="shared" si="5"/>
        <v>96600639</v>
      </c>
      <c r="Y44" s="31">
        <f t="shared" si="5"/>
        <v>-3574137685</v>
      </c>
      <c r="Z44" s="32">
        <f>+IF(X44&lt;&gt;0,+(Y44/X44)*100,0)</f>
        <v>-3699.91101715176</v>
      </c>
      <c r="AA44" s="33">
        <f>+AA37+AA43</f>
        <v>100518534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1674356896</v>
      </c>
      <c r="D45" s="42">
        <f t="shared" si="6"/>
        <v>0</v>
      </c>
      <c r="E45" s="43">
        <f t="shared" si="6"/>
        <v>2361453752</v>
      </c>
      <c r="F45" s="44">
        <f t="shared" si="6"/>
        <v>2361453752</v>
      </c>
      <c r="G45" s="44">
        <f t="shared" si="6"/>
        <v>1936247718</v>
      </c>
      <c r="H45" s="44">
        <f t="shared" si="6"/>
        <v>-167419897</v>
      </c>
      <c r="I45" s="44">
        <f t="shared" si="6"/>
        <v>69328398</v>
      </c>
      <c r="J45" s="44">
        <f t="shared" si="6"/>
        <v>1838156219</v>
      </c>
      <c r="K45" s="44">
        <f t="shared" si="6"/>
        <v>-80474219</v>
      </c>
      <c r="L45" s="44">
        <f t="shared" si="6"/>
        <v>141206354</v>
      </c>
      <c r="M45" s="44">
        <f t="shared" si="6"/>
        <v>25635804</v>
      </c>
      <c r="N45" s="44">
        <f t="shared" si="6"/>
        <v>86367939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1924524158</v>
      </c>
      <c r="X45" s="44">
        <f t="shared" si="6"/>
        <v>2365766812</v>
      </c>
      <c r="Y45" s="44">
        <f t="shared" si="6"/>
        <v>-441242654</v>
      </c>
      <c r="Z45" s="45">
        <f>+IF(X45&lt;&gt;0,+(Y45/X45)*100,0)</f>
        <v>-18.651147347315142</v>
      </c>
      <c r="AA45" s="46">
        <f>+AA26-AA44</f>
        <v>2361453752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-173210228</v>
      </c>
      <c r="D47" s="18"/>
      <c r="E47" s="19">
        <v>40820311</v>
      </c>
      <c r="F47" s="20">
        <v>40820311</v>
      </c>
      <c r="G47" s="20">
        <v>-5974507</v>
      </c>
      <c r="H47" s="20">
        <v>-132218498</v>
      </c>
      <c r="I47" s="20">
        <v>82018743</v>
      </c>
      <c r="J47" s="20">
        <v>-56174262</v>
      </c>
      <c r="K47" s="20">
        <v>-87320820</v>
      </c>
      <c r="L47" s="20">
        <v>62727542</v>
      </c>
      <c r="M47" s="20">
        <v>10693985</v>
      </c>
      <c r="N47" s="20">
        <v>-13899293</v>
      </c>
      <c r="O47" s="20"/>
      <c r="P47" s="20"/>
      <c r="Q47" s="20"/>
      <c r="R47" s="20"/>
      <c r="S47" s="20"/>
      <c r="T47" s="20"/>
      <c r="U47" s="20"/>
      <c r="V47" s="20"/>
      <c r="W47" s="20">
        <v>-70073555</v>
      </c>
      <c r="X47" s="20">
        <v>45133371</v>
      </c>
      <c r="Y47" s="20">
        <v>-115206926</v>
      </c>
      <c r="Z47" s="47">
        <v>-255.25885491690838</v>
      </c>
      <c r="AA47" s="22">
        <v>40820311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-173210228</v>
      </c>
      <c r="D50" s="50">
        <f t="shared" ref="D50:Y50" si="7">SUM(D47:D49)</f>
        <v>0</v>
      </c>
      <c r="E50" s="51">
        <f t="shared" si="7"/>
        <v>40820311</v>
      </c>
      <c r="F50" s="52">
        <f t="shared" si="7"/>
        <v>40820311</v>
      </c>
      <c r="G50" s="52">
        <f t="shared" si="7"/>
        <v>-5974507</v>
      </c>
      <c r="H50" s="52">
        <f t="shared" si="7"/>
        <v>-132218498</v>
      </c>
      <c r="I50" s="52">
        <f t="shared" si="7"/>
        <v>82018743</v>
      </c>
      <c r="J50" s="52">
        <f t="shared" si="7"/>
        <v>-56174262</v>
      </c>
      <c r="K50" s="52">
        <f t="shared" si="7"/>
        <v>-87320820</v>
      </c>
      <c r="L50" s="52">
        <f t="shared" si="7"/>
        <v>62727542</v>
      </c>
      <c r="M50" s="52">
        <f t="shared" si="7"/>
        <v>10693985</v>
      </c>
      <c r="N50" s="52">
        <f t="shared" si="7"/>
        <v>-13899293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-70073555</v>
      </c>
      <c r="X50" s="52">
        <f t="shared" si="7"/>
        <v>45133371</v>
      </c>
      <c r="Y50" s="52">
        <f t="shared" si="7"/>
        <v>-115206926</v>
      </c>
      <c r="Z50" s="53">
        <f>+IF(X50&lt;&gt;0,+(Y50/X50)*100,0)</f>
        <v>-255.25885491690838</v>
      </c>
      <c r="AA50" s="54">
        <f>SUM(AA47:AA49)</f>
        <v>40820311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86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230350505</v>
      </c>
      <c r="D6" s="18"/>
      <c r="E6" s="19">
        <v>-16977600</v>
      </c>
      <c r="F6" s="20">
        <v>-16977600</v>
      </c>
      <c r="G6" s="20"/>
      <c r="H6" s="20">
        <v>6272880</v>
      </c>
      <c r="I6" s="20">
        <v>7472880</v>
      </c>
      <c r="J6" s="20">
        <v>13745760</v>
      </c>
      <c r="K6" s="20">
        <v>2599160</v>
      </c>
      <c r="L6" s="20">
        <v>6182185</v>
      </c>
      <c r="M6" s="20">
        <v>-76631233</v>
      </c>
      <c r="N6" s="20">
        <v>-67849888</v>
      </c>
      <c r="O6" s="20"/>
      <c r="P6" s="20"/>
      <c r="Q6" s="20"/>
      <c r="R6" s="20"/>
      <c r="S6" s="20"/>
      <c r="T6" s="20"/>
      <c r="U6" s="20"/>
      <c r="V6" s="20"/>
      <c r="W6" s="20">
        <v>-54104128</v>
      </c>
      <c r="X6" s="20">
        <v>-8488800</v>
      </c>
      <c r="Y6" s="20">
        <v>-45615328</v>
      </c>
      <c r="Z6" s="21">
        <v>537.35896710960321</v>
      </c>
      <c r="AA6" s="22">
        <v>-16977600</v>
      </c>
    </row>
    <row r="7" spans="1:27" x14ac:dyDescent="0.25">
      <c r="A7" s="23" t="s">
        <v>35</v>
      </c>
      <c r="B7" s="17" t="s">
        <v>32</v>
      </c>
      <c r="C7" s="18">
        <v>129517369</v>
      </c>
      <c r="D7" s="18"/>
      <c r="E7" s="19">
        <v>26291712</v>
      </c>
      <c r="F7" s="20">
        <v>26291712</v>
      </c>
      <c r="G7" s="20"/>
      <c r="H7" s="20">
        <v>1889093</v>
      </c>
      <c r="I7" s="20">
        <v>-2235843</v>
      </c>
      <c r="J7" s="20">
        <v>-346750</v>
      </c>
      <c r="K7" s="20">
        <v>1594725</v>
      </c>
      <c r="L7" s="20">
        <v>1820462</v>
      </c>
      <c r="M7" s="20">
        <v>2130997</v>
      </c>
      <c r="N7" s="20">
        <v>5546184</v>
      </c>
      <c r="O7" s="20"/>
      <c r="P7" s="20"/>
      <c r="Q7" s="20"/>
      <c r="R7" s="20"/>
      <c r="S7" s="20"/>
      <c r="T7" s="20"/>
      <c r="U7" s="20"/>
      <c r="V7" s="20"/>
      <c r="W7" s="20">
        <v>5199434</v>
      </c>
      <c r="X7" s="20">
        <v>13145856</v>
      </c>
      <c r="Y7" s="20">
        <v>-7946422</v>
      </c>
      <c r="Z7" s="21">
        <v>-60.448113839068377</v>
      </c>
      <c r="AA7" s="22">
        <v>26291712</v>
      </c>
    </row>
    <row r="8" spans="1:27" x14ac:dyDescent="0.25">
      <c r="A8" s="23" t="s">
        <v>36</v>
      </c>
      <c r="B8" s="17" t="s">
        <v>32</v>
      </c>
      <c r="C8" s="18">
        <v>-14740414</v>
      </c>
      <c r="D8" s="18"/>
      <c r="E8" s="19"/>
      <c r="F8" s="20"/>
      <c r="G8" s="20"/>
      <c r="H8" s="20"/>
      <c r="I8" s="20">
        <v>-3782</v>
      </c>
      <c r="J8" s="20">
        <v>-3782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-3782</v>
      </c>
      <c r="X8" s="20"/>
      <c r="Y8" s="20">
        <v>-3782</v>
      </c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>
        <v>90777114</v>
      </c>
      <c r="D11" s="18"/>
      <c r="E11" s="19"/>
      <c r="F11" s="20"/>
      <c r="G11" s="24"/>
      <c r="H11" s="24">
        <v>1970962</v>
      </c>
      <c r="I11" s="24">
        <v>1257472</v>
      </c>
      <c r="J11" s="20">
        <v>3228434</v>
      </c>
      <c r="K11" s="24">
        <v>1163170</v>
      </c>
      <c r="L11" s="24">
        <v>1307500</v>
      </c>
      <c r="M11" s="20">
        <v>-10549187</v>
      </c>
      <c r="N11" s="24">
        <v>-8078517</v>
      </c>
      <c r="O11" s="24"/>
      <c r="P11" s="24"/>
      <c r="Q11" s="20"/>
      <c r="R11" s="24"/>
      <c r="S11" s="24"/>
      <c r="T11" s="20"/>
      <c r="U11" s="24"/>
      <c r="V11" s="24"/>
      <c r="W11" s="24">
        <v>-4850083</v>
      </c>
      <c r="X11" s="20"/>
      <c r="Y11" s="24">
        <v>-4850083</v>
      </c>
      <c r="Z11" s="25"/>
      <c r="AA11" s="26"/>
    </row>
    <row r="12" spans="1:27" x14ac:dyDescent="0.25">
      <c r="A12" s="23" t="s">
        <v>40</v>
      </c>
      <c r="B12" s="17" t="s">
        <v>32</v>
      </c>
      <c r="C12" s="18">
        <v>11501116</v>
      </c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447405690</v>
      </c>
      <c r="D13" s="29">
        <f>SUM(D6:D12)</f>
        <v>0</v>
      </c>
      <c r="E13" s="30">
        <f t="shared" si="0"/>
        <v>9314112</v>
      </c>
      <c r="F13" s="31">
        <f t="shared" si="0"/>
        <v>9314112</v>
      </c>
      <c r="G13" s="31">
        <f t="shared" si="0"/>
        <v>0</v>
      </c>
      <c r="H13" s="31">
        <f t="shared" si="0"/>
        <v>10132935</v>
      </c>
      <c r="I13" s="31">
        <f t="shared" si="0"/>
        <v>6490727</v>
      </c>
      <c r="J13" s="31">
        <f t="shared" si="0"/>
        <v>16623662</v>
      </c>
      <c r="K13" s="31">
        <f t="shared" si="0"/>
        <v>5357055</v>
      </c>
      <c r="L13" s="31">
        <f t="shared" si="0"/>
        <v>9310147</v>
      </c>
      <c r="M13" s="31">
        <f t="shared" si="0"/>
        <v>-85049423</v>
      </c>
      <c r="N13" s="31">
        <f t="shared" si="0"/>
        <v>-70382221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-53758559</v>
      </c>
      <c r="X13" s="31">
        <f t="shared" si="0"/>
        <v>4657056</v>
      </c>
      <c r="Y13" s="31">
        <f t="shared" si="0"/>
        <v>-58415615</v>
      </c>
      <c r="Z13" s="32">
        <f>+IF(X13&lt;&gt;0,+(Y13/X13)*100,0)</f>
        <v>-1254.3464154178091</v>
      </c>
      <c r="AA13" s="33">
        <f>SUM(AA6:AA12)</f>
        <v>9314112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221271025</v>
      </c>
      <c r="D17" s="18"/>
      <c r="E17" s="19">
        <v>-24067944</v>
      </c>
      <c r="F17" s="20">
        <v>-24067944</v>
      </c>
      <c r="G17" s="24"/>
      <c r="H17" s="24">
        <v>-714309</v>
      </c>
      <c r="I17" s="24">
        <v>-691265</v>
      </c>
      <c r="J17" s="20">
        <v>-1405574</v>
      </c>
      <c r="K17" s="24">
        <v>-9841654</v>
      </c>
      <c r="L17" s="24">
        <v>290993</v>
      </c>
      <c r="M17" s="20">
        <v>-362778</v>
      </c>
      <c r="N17" s="24">
        <v>-9913439</v>
      </c>
      <c r="O17" s="24"/>
      <c r="P17" s="24"/>
      <c r="Q17" s="20"/>
      <c r="R17" s="24"/>
      <c r="S17" s="24"/>
      <c r="T17" s="20"/>
      <c r="U17" s="24"/>
      <c r="V17" s="24"/>
      <c r="W17" s="24">
        <v>-11319013</v>
      </c>
      <c r="X17" s="20">
        <v>-12033972</v>
      </c>
      <c r="Y17" s="24">
        <v>714959</v>
      </c>
      <c r="Z17" s="25">
        <v>-5.9411722081454075</v>
      </c>
      <c r="AA17" s="26">
        <v>-24067944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221271025</v>
      </c>
      <c r="D25" s="29">
        <f t="shared" ref="D25:Y25" si="1">SUM(D15:D24)</f>
        <v>0</v>
      </c>
      <c r="E25" s="35">
        <f t="shared" si="1"/>
        <v>-24067944</v>
      </c>
      <c r="F25" s="36">
        <f t="shared" si="1"/>
        <v>-24067944</v>
      </c>
      <c r="G25" s="36">
        <f t="shared" si="1"/>
        <v>0</v>
      </c>
      <c r="H25" s="36">
        <f t="shared" si="1"/>
        <v>-714309</v>
      </c>
      <c r="I25" s="36">
        <f t="shared" si="1"/>
        <v>-691265</v>
      </c>
      <c r="J25" s="36">
        <f t="shared" si="1"/>
        <v>-1405574</v>
      </c>
      <c r="K25" s="36">
        <f t="shared" si="1"/>
        <v>-9841654</v>
      </c>
      <c r="L25" s="36">
        <f t="shared" si="1"/>
        <v>290993</v>
      </c>
      <c r="M25" s="36">
        <f t="shared" si="1"/>
        <v>-362778</v>
      </c>
      <c r="N25" s="36">
        <f t="shared" si="1"/>
        <v>-9913439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-11319013</v>
      </c>
      <c r="X25" s="36">
        <f t="shared" si="1"/>
        <v>-12033972</v>
      </c>
      <c r="Y25" s="36">
        <f t="shared" si="1"/>
        <v>714959</v>
      </c>
      <c r="Z25" s="37">
        <f>+IF(X25&lt;&gt;0,+(Y25/X25)*100,0)</f>
        <v>-5.9411722081454075</v>
      </c>
      <c r="AA25" s="38">
        <f>SUM(AA15:AA24)</f>
        <v>-24067944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668676715</v>
      </c>
      <c r="D26" s="29">
        <f>+D13+D25</f>
        <v>0</v>
      </c>
      <c r="E26" s="30">
        <f t="shared" si="2"/>
        <v>-14753832</v>
      </c>
      <c r="F26" s="31">
        <f t="shared" si="2"/>
        <v>-14753832</v>
      </c>
      <c r="G26" s="31">
        <f t="shared" si="2"/>
        <v>0</v>
      </c>
      <c r="H26" s="31">
        <f t="shared" si="2"/>
        <v>9418626</v>
      </c>
      <c r="I26" s="31">
        <f t="shared" si="2"/>
        <v>5799462</v>
      </c>
      <c r="J26" s="31">
        <f t="shared" si="2"/>
        <v>15218088</v>
      </c>
      <c r="K26" s="31">
        <f t="shared" si="2"/>
        <v>-4484599</v>
      </c>
      <c r="L26" s="31">
        <f t="shared" si="2"/>
        <v>9601140</v>
      </c>
      <c r="M26" s="31">
        <f t="shared" si="2"/>
        <v>-85412201</v>
      </c>
      <c r="N26" s="31">
        <f t="shared" si="2"/>
        <v>-80295660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-65077572</v>
      </c>
      <c r="X26" s="31">
        <f t="shared" si="2"/>
        <v>-7376916</v>
      </c>
      <c r="Y26" s="31">
        <f t="shared" si="2"/>
        <v>-57700656</v>
      </c>
      <c r="Z26" s="32">
        <f>+IF(X26&lt;&gt;0,+(Y26/X26)*100,0)</f>
        <v>782.17856893043108</v>
      </c>
      <c r="AA26" s="33">
        <f>+AA13+AA25</f>
        <v>-14753832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444222</v>
      </c>
      <c r="D31" s="18"/>
      <c r="E31" s="19"/>
      <c r="F31" s="20"/>
      <c r="G31" s="20"/>
      <c r="H31" s="20"/>
      <c r="I31" s="20"/>
      <c r="J31" s="20"/>
      <c r="K31" s="20">
        <v>-1898</v>
      </c>
      <c r="L31" s="20"/>
      <c r="M31" s="20"/>
      <c r="N31" s="20">
        <v>-1898</v>
      </c>
      <c r="O31" s="20"/>
      <c r="P31" s="20"/>
      <c r="Q31" s="20"/>
      <c r="R31" s="20"/>
      <c r="S31" s="20"/>
      <c r="T31" s="20"/>
      <c r="U31" s="20"/>
      <c r="V31" s="20"/>
      <c r="W31" s="20">
        <v>-1898</v>
      </c>
      <c r="X31" s="20"/>
      <c r="Y31" s="20">
        <v>-1898</v>
      </c>
      <c r="Z31" s="21"/>
      <c r="AA31" s="22"/>
    </row>
    <row r="32" spans="1:27" x14ac:dyDescent="0.25">
      <c r="A32" s="23" t="s">
        <v>59</v>
      </c>
      <c r="B32" s="17" t="s">
        <v>32</v>
      </c>
      <c r="C32" s="18">
        <v>245542383</v>
      </c>
      <c r="D32" s="18"/>
      <c r="E32" s="19"/>
      <c r="F32" s="20"/>
      <c r="G32" s="20"/>
      <c r="H32" s="20">
        <v>16031958</v>
      </c>
      <c r="I32" s="20">
        <v>9639313</v>
      </c>
      <c r="J32" s="20">
        <v>25671271</v>
      </c>
      <c r="K32" s="20">
        <v>-3170815</v>
      </c>
      <c r="L32" s="20">
        <v>10081950</v>
      </c>
      <c r="M32" s="20">
        <v>-79621003</v>
      </c>
      <c r="N32" s="20">
        <v>-72709868</v>
      </c>
      <c r="O32" s="20"/>
      <c r="P32" s="20"/>
      <c r="Q32" s="20"/>
      <c r="R32" s="20"/>
      <c r="S32" s="20"/>
      <c r="T32" s="20"/>
      <c r="U32" s="20"/>
      <c r="V32" s="20"/>
      <c r="W32" s="20">
        <v>-47038597</v>
      </c>
      <c r="X32" s="20"/>
      <c r="Y32" s="20">
        <v>-47038597</v>
      </c>
      <c r="Z32" s="21"/>
      <c r="AA32" s="22"/>
    </row>
    <row r="33" spans="1:27" x14ac:dyDescent="0.25">
      <c r="A33" s="23" t="s">
        <v>60</v>
      </c>
      <c r="B33" s="17" t="s">
        <v>32</v>
      </c>
      <c r="C33" s="18">
        <v>38631</v>
      </c>
      <c r="D33" s="18"/>
      <c r="E33" s="19"/>
      <c r="F33" s="20"/>
      <c r="G33" s="20"/>
      <c r="H33" s="20">
        <v>87448</v>
      </c>
      <c r="I33" s="20">
        <v>2250000</v>
      </c>
      <c r="J33" s="20">
        <v>2337448</v>
      </c>
      <c r="K33" s="20">
        <v>-3347497</v>
      </c>
      <c r="L33" s="20"/>
      <c r="M33" s="20"/>
      <c r="N33" s="20">
        <v>-3347497</v>
      </c>
      <c r="O33" s="20"/>
      <c r="P33" s="20"/>
      <c r="Q33" s="20"/>
      <c r="R33" s="20"/>
      <c r="S33" s="20"/>
      <c r="T33" s="20"/>
      <c r="U33" s="20"/>
      <c r="V33" s="20"/>
      <c r="W33" s="20">
        <v>-1010049</v>
      </c>
      <c r="X33" s="20"/>
      <c r="Y33" s="20">
        <v>-1010049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79735270</v>
      </c>
      <c r="D35" s="18"/>
      <c r="E35" s="19"/>
      <c r="F35" s="20"/>
      <c r="G35" s="20"/>
      <c r="H35" s="20">
        <v>220368</v>
      </c>
      <c r="I35" s="20">
        <v>-210447</v>
      </c>
      <c r="J35" s="20">
        <v>9921</v>
      </c>
      <c r="K35" s="20">
        <v>146684</v>
      </c>
      <c r="L35" s="20">
        <v>204934</v>
      </c>
      <c r="M35" s="20">
        <v>244342</v>
      </c>
      <c r="N35" s="20">
        <v>595960</v>
      </c>
      <c r="O35" s="20"/>
      <c r="P35" s="20"/>
      <c r="Q35" s="20"/>
      <c r="R35" s="20"/>
      <c r="S35" s="20"/>
      <c r="T35" s="20"/>
      <c r="U35" s="20"/>
      <c r="V35" s="20"/>
      <c r="W35" s="20">
        <v>605881</v>
      </c>
      <c r="X35" s="20"/>
      <c r="Y35" s="20">
        <v>605881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325760506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16339774</v>
      </c>
      <c r="I37" s="31">
        <f t="shared" si="3"/>
        <v>11678866</v>
      </c>
      <c r="J37" s="31">
        <f t="shared" si="3"/>
        <v>28018640</v>
      </c>
      <c r="K37" s="31">
        <f t="shared" si="3"/>
        <v>-6373526</v>
      </c>
      <c r="L37" s="31">
        <f t="shared" si="3"/>
        <v>10286884</v>
      </c>
      <c r="M37" s="31">
        <f t="shared" si="3"/>
        <v>-79376661</v>
      </c>
      <c r="N37" s="31">
        <f t="shared" si="3"/>
        <v>-75463303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-47444663</v>
      </c>
      <c r="X37" s="31">
        <f t="shared" si="3"/>
        <v>0</v>
      </c>
      <c r="Y37" s="31">
        <f t="shared" si="3"/>
        <v>-47444663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325760506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16339774</v>
      </c>
      <c r="I44" s="31">
        <f t="shared" si="5"/>
        <v>11678866</v>
      </c>
      <c r="J44" s="31">
        <f t="shared" si="5"/>
        <v>28018640</v>
      </c>
      <c r="K44" s="31">
        <f t="shared" si="5"/>
        <v>-6373526</v>
      </c>
      <c r="L44" s="31">
        <f t="shared" si="5"/>
        <v>10286884</v>
      </c>
      <c r="M44" s="31">
        <f t="shared" si="5"/>
        <v>-79376661</v>
      </c>
      <c r="N44" s="31">
        <f t="shared" si="5"/>
        <v>-75463303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-47444663</v>
      </c>
      <c r="X44" s="31">
        <f t="shared" si="5"/>
        <v>0</v>
      </c>
      <c r="Y44" s="31">
        <f t="shared" si="5"/>
        <v>-47444663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342916209</v>
      </c>
      <c r="D45" s="42">
        <f t="shared" si="6"/>
        <v>0</v>
      </c>
      <c r="E45" s="43">
        <f t="shared" si="6"/>
        <v>-14753832</v>
      </c>
      <c r="F45" s="44">
        <f t="shared" si="6"/>
        <v>-14753832</v>
      </c>
      <c r="G45" s="44">
        <f t="shared" si="6"/>
        <v>0</v>
      </c>
      <c r="H45" s="44">
        <f t="shared" si="6"/>
        <v>-6921148</v>
      </c>
      <c r="I45" s="44">
        <f t="shared" si="6"/>
        <v>-5879404</v>
      </c>
      <c r="J45" s="44">
        <f t="shared" si="6"/>
        <v>-12800552</v>
      </c>
      <c r="K45" s="44">
        <f t="shared" si="6"/>
        <v>1888927</v>
      </c>
      <c r="L45" s="44">
        <f t="shared" si="6"/>
        <v>-685744</v>
      </c>
      <c r="M45" s="44">
        <f t="shared" si="6"/>
        <v>-6035540</v>
      </c>
      <c r="N45" s="44">
        <f t="shared" si="6"/>
        <v>-4832357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-17632909</v>
      </c>
      <c r="X45" s="44">
        <f t="shared" si="6"/>
        <v>-7376916</v>
      </c>
      <c r="Y45" s="44">
        <f t="shared" si="6"/>
        <v>-10255993</v>
      </c>
      <c r="Z45" s="45">
        <f>+IF(X45&lt;&gt;0,+(Y45/X45)*100,0)</f>
        <v>139.02819281119645</v>
      </c>
      <c r="AA45" s="46">
        <f>+AA26-AA44</f>
        <v>-14753832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-14013354</v>
      </c>
      <c r="D47" s="18"/>
      <c r="E47" s="19">
        <v>-14753832</v>
      </c>
      <c r="F47" s="20">
        <v>-14753832</v>
      </c>
      <c r="G47" s="20"/>
      <c r="H47" s="20">
        <v>-7642717</v>
      </c>
      <c r="I47" s="20">
        <v>-5575589</v>
      </c>
      <c r="J47" s="20">
        <v>-13218306</v>
      </c>
      <c r="K47" s="20">
        <v>1637648</v>
      </c>
      <c r="L47" s="20">
        <v>-1873084</v>
      </c>
      <c r="M47" s="20">
        <v>4159814</v>
      </c>
      <c r="N47" s="20">
        <v>3924378</v>
      </c>
      <c r="O47" s="20"/>
      <c r="P47" s="20"/>
      <c r="Q47" s="20"/>
      <c r="R47" s="20"/>
      <c r="S47" s="20"/>
      <c r="T47" s="20"/>
      <c r="U47" s="20"/>
      <c r="V47" s="20"/>
      <c r="W47" s="20">
        <v>-9293928</v>
      </c>
      <c r="X47" s="20">
        <v>-7376916</v>
      </c>
      <c r="Y47" s="20">
        <v>-1917012</v>
      </c>
      <c r="Z47" s="47">
        <v>25.986631811992979</v>
      </c>
      <c r="AA47" s="22">
        <v>-14753832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-14013354</v>
      </c>
      <c r="D50" s="50">
        <f t="shared" ref="D50:Y50" si="7">SUM(D47:D49)</f>
        <v>0</v>
      </c>
      <c r="E50" s="51">
        <f t="shared" si="7"/>
        <v>-14753832</v>
      </c>
      <c r="F50" s="52">
        <f t="shared" si="7"/>
        <v>-14753832</v>
      </c>
      <c r="G50" s="52">
        <f t="shared" si="7"/>
        <v>0</v>
      </c>
      <c r="H50" s="52">
        <f t="shared" si="7"/>
        <v>-7642717</v>
      </c>
      <c r="I50" s="52">
        <f t="shared" si="7"/>
        <v>-5575589</v>
      </c>
      <c r="J50" s="52">
        <f t="shared" si="7"/>
        <v>-13218306</v>
      </c>
      <c r="K50" s="52">
        <f t="shared" si="7"/>
        <v>1637648</v>
      </c>
      <c r="L50" s="52">
        <f t="shared" si="7"/>
        <v>-1873084</v>
      </c>
      <c r="M50" s="52">
        <f t="shared" si="7"/>
        <v>4159814</v>
      </c>
      <c r="N50" s="52">
        <f t="shared" si="7"/>
        <v>3924378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-9293928</v>
      </c>
      <c r="X50" s="52">
        <f t="shared" si="7"/>
        <v>-7376916</v>
      </c>
      <c r="Y50" s="52">
        <f t="shared" si="7"/>
        <v>-1917012</v>
      </c>
      <c r="Z50" s="53">
        <f>+IF(X50&lt;&gt;0,+(Y50/X50)*100,0)</f>
        <v>25.986631811992979</v>
      </c>
      <c r="AA50" s="54">
        <f>SUM(AA47:AA49)</f>
        <v>-14753832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-250456473</v>
      </c>
      <c r="D6" s="18"/>
      <c r="E6" s="19">
        <v>-41585955</v>
      </c>
      <c r="F6" s="20">
        <v>-41585955</v>
      </c>
      <c r="G6" s="20">
        <v>-253380197</v>
      </c>
      <c r="H6" s="20">
        <v>908823</v>
      </c>
      <c r="I6" s="20">
        <v>-7746522</v>
      </c>
      <c r="J6" s="20">
        <v>-260217896</v>
      </c>
      <c r="K6" s="20">
        <v>-5307943</v>
      </c>
      <c r="L6" s="20">
        <v>-1997802</v>
      </c>
      <c r="M6" s="20">
        <v>-5072707</v>
      </c>
      <c r="N6" s="20">
        <v>-12378452</v>
      </c>
      <c r="O6" s="20"/>
      <c r="P6" s="20"/>
      <c r="Q6" s="20"/>
      <c r="R6" s="20"/>
      <c r="S6" s="20"/>
      <c r="T6" s="20"/>
      <c r="U6" s="20"/>
      <c r="V6" s="20"/>
      <c r="W6" s="20">
        <v>-272596348</v>
      </c>
      <c r="X6" s="20">
        <v>-20792976</v>
      </c>
      <c r="Y6" s="20">
        <v>-251803372</v>
      </c>
      <c r="Z6" s="21">
        <v>1211.0020807026374</v>
      </c>
      <c r="AA6" s="22">
        <v>-41585955</v>
      </c>
    </row>
    <row r="7" spans="1:27" x14ac:dyDescent="0.25">
      <c r="A7" s="23" t="s">
        <v>35</v>
      </c>
      <c r="B7" s="17" t="s">
        <v>32</v>
      </c>
      <c r="C7" s="18">
        <v>-5843</v>
      </c>
      <c r="D7" s="18"/>
      <c r="E7" s="19"/>
      <c r="F7" s="20"/>
      <c r="G7" s="20">
        <v>-5843</v>
      </c>
      <c r="H7" s="20"/>
      <c r="I7" s="20"/>
      <c r="J7" s="20">
        <v>-5843</v>
      </c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>
        <v>-5843</v>
      </c>
      <c r="X7" s="20"/>
      <c r="Y7" s="20">
        <v>-5843</v>
      </c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2013113</v>
      </c>
      <c r="D10" s="18"/>
      <c r="E10" s="19"/>
      <c r="F10" s="20"/>
      <c r="G10" s="20">
        <v>2555098</v>
      </c>
      <c r="H10" s="20">
        <v>277269</v>
      </c>
      <c r="I10" s="20">
        <v>190825</v>
      </c>
      <c r="J10" s="20">
        <v>3023192</v>
      </c>
      <c r="K10" s="20"/>
      <c r="L10" s="20">
        <v>459897</v>
      </c>
      <c r="M10" s="20">
        <v>162913</v>
      </c>
      <c r="N10" s="20">
        <v>622810</v>
      </c>
      <c r="O10" s="20"/>
      <c r="P10" s="20"/>
      <c r="Q10" s="20"/>
      <c r="R10" s="20"/>
      <c r="S10" s="20"/>
      <c r="T10" s="20"/>
      <c r="U10" s="20"/>
      <c r="V10" s="20"/>
      <c r="W10" s="20">
        <v>3646002</v>
      </c>
      <c r="X10" s="20"/>
      <c r="Y10" s="20">
        <v>3646002</v>
      </c>
      <c r="Z10" s="21"/>
      <c r="AA10" s="22"/>
    </row>
    <row r="11" spans="1:27" x14ac:dyDescent="0.25">
      <c r="A11" s="23" t="s">
        <v>39</v>
      </c>
      <c r="B11" s="17" t="s">
        <v>32</v>
      </c>
      <c r="C11" s="18">
        <v>33175779</v>
      </c>
      <c r="D11" s="18"/>
      <c r="E11" s="19"/>
      <c r="F11" s="20"/>
      <c r="G11" s="24">
        <v>33557133</v>
      </c>
      <c r="H11" s="24">
        <v>661685</v>
      </c>
      <c r="I11" s="24">
        <v>985054</v>
      </c>
      <c r="J11" s="20">
        <v>35203872</v>
      </c>
      <c r="K11" s="24">
        <v>648668</v>
      </c>
      <c r="L11" s="24">
        <v>692611</v>
      </c>
      <c r="M11" s="20">
        <v>748640</v>
      </c>
      <c r="N11" s="24">
        <v>2089919</v>
      </c>
      <c r="O11" s="24"/>
      <c r="P11" s="24"/>
      <c r="Q11" s="20"/>
      <c r="R11" s="24"/>
      <c r="S11" s="24"/>
      <c r="T11" s="20"/>
      <c r="U11" s="24"/>
      <c r="V11" s="24"/>
      <c r="W11" s="24">
        <v>37293791</v>
      </c>
      <c r="X11" s="20"/>
      <c r="Y11" s="24">
        <v>37293791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-215273424</v>
      </c>
      <c r="D13" s="29">
        <f>SUM(D6:D12)</f>
        <v>0</v>
      </c>
      <c r="E13" s="30">
        <f t="shared" si="0"/>
        <v>-41585955</v>
      </c>
      <c r="F13" s="31">
        <f t="shared" si="0"/>
        <v>-41585955</v>
      </c>
      <c r="G13" s="31">
        <f t="shared" si="0"/>
        <v>-217273809</v>
      </c>
      <c r="H13" s="31">
        <f t="shared" si="0"/>
        <v>1847777</v>
      </c>
      <c r="I13" s="31">
        <f t="shared" si="0"/>
        <v>-6570643</v>
      </c>
      <c r="J13" s="31">
        <f t="shared" si="0"/>
        <v>-221996675</v>
      </c>
      <c r="K13" s="31">
        <f t="shared" si="0"/>
        <v>-4659275</v>
      </c>
      <c r="L13" s="31">
        <f t="shared" si="0"/>
        <v>-845294</v>
      </c>
      <c r="M13" s="31">
        <f t="shared" si="0"/>
        <v>-4161154</v>
      </c>
      <c r="N13" s="31">
        <f t="shared" si="0"/>
        <v>-9665723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-231662398</v>
      </c>
      <c r="X13" s="31">
        <f t="shared" si="0"/>
        <v>-20792976</v>
      </c>
      <c r="Y13" s="31">
        <f t="shared" si="0"/>
        <v>-210869422</v>
      </c>
      <c r="Z13" s="32">
        <f>+IF(X13&lt;&gt;0,+(Y13/X13)*100,0)</f>
        <v>1014.1377645989684</v>
      </c>
      <c r="AA13" s="33">
        <f>SUM(AA6:AA12)</f>
        <v>-41585955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8825769</v>
      </c>
      <c r="D17" s="18"/>
      <c r="E17" s="19">
        <v>3000000</v>
      </c>
      <c r="F17" s="20">
        <v>3000000</v>
      </c>
      <c r="G17" s="24">
        <v>8825770</v>
      </c>
      <c r="H17" s="24">
        <v>844792</v>
      </c>
      <c r="I17" s="24">
        <v>918781</v>
      </c>
      <c r="J17" s="20">
        <v>10589343</v>
      </c>
      <c r="K17" s="24">
        <v>616789</v>
      </c>
      <c r="L17" s="24">
        <v>503250</v>
      </c>
      <c r="M17" s="20"/>
      <c r="N17" s="24">
        <v>1120039</v>
      </c>
      <c r="O17" s="24"/>
      <c r="P17" s="24"/>
      <c r="Q17" s="20"/>
      <c r="R17" s="24"/>
      <c r="S17" s="24"/>
      <c r="T17" s="20"/>
      <c r="U17" s="24"/>
      <c r="V17" s="24"/>
      <c r="W17" s="24">
        <v>11709382</v>
      </c>
      <c r="X17" s="20">
        <v>1500000</v>
      </c>
      <c r="Y17" s="24">
        <v>10209382</v>
      </c>
      <c r="Z17" s="25">
        <v>680.62546666666663</v>
      </c>
      <c r="AA17" s="26">
        <v>3000000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8825769</v>
      </c>
      <c r="D25" s="29">
        <f t="shared" ref="D25:Y25" si="1">SUM(D15:D24)</f>
        <v>0</v>
      </c>
      <c r="E25" s="35">
        <f t="shared" si="1"/>
        <v>3000000</v>
      </c>
      <c r="F25" s="36">
        <f t="shared" si="1"/>
        <v>3000000</v>
      </c>
      <c r="G25" s="36">
        <f t="shared" si="1"/>
        <v>8825770</v>
      </c>
      <c r="H25" s="36">
        <f t="shared" si="1"/>
        <v>844792</v>
      </c>
      <c r="I25" s="36">
        <f t="shared" si="1"/>
        <v>918781</v>
      </c>
      <c r="J25" s="36">
        <f t="shared" si="1"/>
        <v>10589343</v>
      </c>
      <c r="K25" s="36">
        <f t="shared" si="1"/>
        <v>616789</v>
      </c>
      <c r="L25" s="36">
        <f t="shared" si="1"/>
        <v>503250</v>
      </c>
      <c r="M25" s="36">
        <f t="shared" si="1"/>
        <v>0</v>
      </c>
      <c r="N25" s="36">
        <f t="shared" si="1"/>
        <v>1120039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11709382</v>
      </c>
      <c r="X25" s="36">
        <f t="shared" si="1"/>
        <v>1500000</v>
      </c>
      <c r="Y25" s="36">
        <f t="shared" si="1"/>
        <v>10209382</v>
      </c>
      <c r="Z25" s="37">
        <f>+IF(X25&lt;&gt;0,+(Y25/X25)*100,0)</f>
        <v>680.62546666666663</v>
      </c>
      <c r="AA25" s="38">
        <f>SUM(AA15:AA24)</f>
        <v>3000000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-206447655</v>
      </c>
      <c r="D26" s="29">
        <f>+D13+D25</f>
        <v>0</v>
      </c>
      <c r="E26" s="30">
        <f t="shared" si="2"/>
        <v>-38585955</v>
      </c>
      <c r="F26" s="31">
        <f t="shared" si="2"/>
        <v>-38585955</v>
      </c>
      <c r="G26" s="31">
        <f t="shared" si="2"/>
        <v>-208448039</v>
      </c>
      <c r="H26" s="31">
        <f t="shared" si="2"/>
        <v>2692569</v>
      </c>
      <c r="I26" s="31">
        <f t="shared" si="2"/>
        <v>-5651862</v>
      </c>
      <c r="J26" s="31">
        <f t="shared" si="2"/>
        <v>-211407332</v>
      </c>
      <c r="K26" s="31">
        <f t="shared" si="2"/>
        <v>-4042486</v>
      </c>
      <c r="L26" s="31">
        <f t="shared" si="2"/>
        <v>-342044</v>
      </c>
      <c r="M26" s="31">
        <f t="shared" si="2"/>
        <v>-4161154</v>
      </c>
      <c r="N26" s="31">
        <f t="shared" si="2"/>
        <v>-8545684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-219953016</v>
      </c>
      <c r="X26" s="31">
        <f t="shared" si="2"/>
        <v>-19292976</v>
      </c>
      <c r="Y26" s="31">
        <f t="shared" si="2"/>
        <v>-200660040</v>
      </c>
      <c r="Z26" s="32">
        <f>+IF(X26&lt;&gt;0,+(Y26/X26)*100,0)</f>
        <v>1040.0678464535486</v>
      </c>
      <c r="AA26" s="33">
        <f>+AA13+AA25</f>
        <v>-38585955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5377455</v>
      </c>
      <c r="D32" s="18"/>
      <c r="E32" s="19">
        <v>-2000000</v>
      </c>
      <c r="F32" s="20">
        <v>-2000000</v>
      </c>
      <c r="G32" s="20">
        <v>5919440</v>
      </c>
      <c r="H32" s="20">
        <v>5231657</v>
      </c>
      <c r="I32" s="20">
        <v>-1499181</v>
      </c>
      <c r="J32" s="20">
        <v>9651916</v>
      </c>
      <c r="K32" s="20">
        <v>-192539</v>
      </c>
      <c r="L32" s="20">
        <v>2993982</v>
      </c>
      <c r="M32" s="20">
        <v>666860</v>
      </c>
      <c r="N32" s="20">
        <v>3468303</v>
      </c>
      <c r="O32" s="20"/>
      <c r="P32" s="20"/>
      <c r="Q32" s="20"/>
      <c r="R32" s="20"/>
      <c r="S32" s="20"/>
      <c r="T32" s="20"/>
      <c r="U32" s="20"/>
      <c r="V32" s="20"/>
      <c r="W32" s="20">
        <v>13120219</v>
      </c>
      <c r="X32" s="20">
        <v>-1000008</v>
      </c>
      <c r="Y32" s="20">
        <v>14120227</v>
      </c>
      <c r="Z32" s="21">
        <v>-1412.0114039087687</v>
      </c>
      <c r="AA32" s="22">
        <v>-2000000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>
        <v>-3267560</v>
      </c>
      <c r="M33" s="20"/>
      <c r="N33" s="20">
        <v>-3267560</v>
      </c>
      <c r="O33" s="20"/>
      <c r="P33" s="20"/>
      <c r="Q33" s="20"/>
      <c r="R33" s="20"/>
      <c r="S33" s="20"/>
      <c r="T33" s="20"/>
      <c r="U33" s="20"/>
      <c r="V33" s="20"/>
      <c r="W33" s="20">
        <v>-3267560</v>
      </c>
      <c r="X33" s="20"/>
      <c r="Y33" s="20">
        <v>-3267560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>
        <v>818217</v>
      </c>
      <c r="I35" s="20"/>
      <c r="J35" s="20">
        <v>818217</v>
      </c>
      <c r="K35" s="20"/>
      <c r="L35" s="20">
        <v>363652</v>
      </c>
      <c r="M35" s="20"/>
      <c r="N35" s="20">
        <v>363652</v>
      </c>
      <c r="O35" s="20"/>
      <c r="P35" s="20"/>
      <c r="Q35" s="20"/>
      <c r="R35" s="20"/>
      <c r="S35" s="20"/>
      <c r="T35" s="20"/>
      <c r="U35" s="20"/>
      <c r="V35" s="20"/>
      <c r="W35" s="20">
        <v>1181869</v>
      </c>
      <c r="X35" s="20"/>
      <c r="Y35" s="20">
        <v>1181869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5377455</v>
      </c>
      <c r="D37" s="29">
        <f t="shared" ref="D37:Y37" si="3">SUM(D29:D36)</f>
        <v>0</v>
      </c>
      <c r="E37" s="30">
        <f t="shared" si="3"/>
        <v>-2000000</v>
      </c>
      <c r="F37" s="31">
        <f t="shared" si="3"/>
        <v>-2000000</v>
      </c>
      <c r="G37" s="31">
        <f t="shared" si="3"/>
        <v>5919440</v>
      </c>
      <c r="H37" s="31">
        <f t="shared" si="3"/>
        <v>6049874</v>
      </c>
      <c r="I37" s="31">
        <f t="shared" si="3"/>
        <v>-1499181</v>
      </c>
      <c r="J37" s="31">
        <f t="shared" si="3"/>
        <v>10470133</v>
      </c>
      <c r="K37" s="31">
        <f t="shared" si="3"/>
        <v>-192539</v>
      </c>
      <c r="L37" s="31">
        <f t="shared" si="3"/>
        <v>90074</v>
      </c>
      <c r="M37" s="31">
        <f t="shared" si="3"/>
        <v>666860</v>
      </c>
      <c r="N37" s="31">
        <f t="shared" si="3"/>
        <v>564395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11034528</v>
      </c>
      <c r="X37" s="31">
        <f t="shared" si="3"/>
        <v>-1000008</v>
      </c>
      <c r="Y37" s="31">
        <f t="shared" si="3"/>
        <v>12034536</v>
      </c>
      <c r="Z37" s="32">
        <f>+IF(X37&lt;&gt;0,+(Y37/X37)*100,0)</f>
        <v>-1203.4439724482204</v>
      </c>
      <c r="AA37" s="33">
        <f>SUM(AA29:AA36)</f>
        <v>-2000000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5377455</v>
      </c>
      <c r="D44" s="29">
        <f>+D37+D43</f>
        <v>0</v>
      </c>
      <c r="E44" s="30">
        <f t="shared" si="5"/>
        <v>-2000000</v>
      </c>
      <c r="F44" s="31">
        <f t="shared" si="5"/>
        <v>-2000000</v>
      </c>
      <c r="G44" s="31">
        <f t="shared" si="5"/>
        <v>5919440</v>
      </c>
      <c r="H44" s="31">
        <f t="shared" si="5"/>
        <v>6049874</v>
      </c>
      <c r="I44" s="31">
        <f t="shared" si="5"/>
        <v>-1499181</v>
      </c>
      <c r="J44" s="31">
        <f t="shared" si="5"/>
        <v>10470133</v>
      </c>
      <c r="K44" s="31">
        <f t="shared" si="5"/>
        <v>-192539</v>
      </c>
      <c r="L44" s="31">
        <f t="shared" si="5"/>
        <v>90074</v>
      </c>
      <c r="M44" s="31">
        <f t="shared" si="5"/>
        <v>666860</v>
      </c>
      <c r="N44" s="31">
        <f t="shared" si="5"/>
        <v>564395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11034528</v>
      </c>
      <c r="X44" s="31">
        <f t="shared" si="5"/>
        <v>-1000008</v>
      </c>
      <c r="Y44" s="31">
        <f t="shared" si="5"/>
        <v>12034536</v>
      </c>
      <c r="Z44" s="32">
        <f>+IF(X44&lt;&gt;0,+(Y44/X44)*100,0)</f>
        <v>-1203.4439724482204</v>
      </c>
      <c r="AA44" s="33">
        <f>+AA37+AA43</f>
        <v>-2000000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-211825110</v>
      </c>
      <c r="D45" s="42">
        <f t="shared" si="6"/>
        <v>0</v>
      </c>
      <c r="E45" s="43">
        <f t="shared" si="6"/>
        <v>-36585955</v>
      </c>
      <c r="F45" s="44">
        <f t="shared" si="6"/>
        <v>-36585955</v>
      </c>
      <c r="G45" s="44">
        <f t="shared" si="6"/>
        <v>-214367479</v>
      </c>
      <c r="H45" s="44">
        <f t="shared" si="6"/>
        <v>-3357305</v>
      </c>
      <c r="I45" s="44">
        <f t="shared" si="6"/>
        <v>-4152681</v>
      </c>
      <c r="J45" s="44">
        <f t="shared" si="6"/>
        <v>-221877465</v>
      </c>
      <c r="K45" s="44">
        <f t="shared" si="6"/>
        <v>-3849947</v>
      </c>
      <c r="L45" s="44">
        <f t="shared" si="6"/>
        <v>-432118</v>
      </c>
      <c r="M45" s="44">
        <f t="shared" si="6"/>
        <v>-4828014</v>
      </c>
      <c r="N45" s="44">
        <f t="shared" si="6"/>
        <v>-9110079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-230987544</v>
      </c>
      <c r="X45" s="44">
        <f t="shared" si="6"/>
        <v>-18292968</v>
      </c>
      <c r="Y45" s="44">
        <f t="shared" si="6"/>
        <v>-212694576</v>
      </c>
      <c r="Z45" s="45">
        <f>+IF(X45&lt;&gt;0,+(Y45/X45)*100,0)</f>
        <v>1162.7122290926218</v>
      </c>
      <c r="AA45" s="46">
        <f>+AA26-AA44</f>
        <v>-36585955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-104370466</v>
      </c>
      <c r="D47" s="18"/>
      <c r="E47" s="19">
        <v>-36585955</v>
      </c>
      <c r="F47" s="20">
        <v>-36585955</v>
      </c>
      <c r="G47" s="20">
        <v>-107151087</v>
      </c>
      <c r="H47" s="20">
        <v>-3595470</v>
      </c>
      <c r="I47" s="20">
        <v>-4549593</v>
      </c>
      <c r="J47" s="20">
        <v>-115296150</v>
      </c>
      <c r="K47" s="20">
        <v>-4107146</v>
      </c>
      <c r="L47" s="20">
        <v>-707354</v>
      </c>
      <c r="M47" s="20">
        <v>-6845713</v>
      </c>
      <c r="N47" s="20">
        <v>-11660213</v>
      </c>
      <c r="O47" s="20"/>
      <c r="P47" s="20"/>
      <c r="Q47" s="20"/>
      <c r="R47" s="20"/>
      <c r="S47" s="20"/>
      <c r="T47" s="20"/>
      <c r="U47" s="20"/>
      <c r="V47" s="20"/>
      <c r="W47" s="20">
        <v>-126956363</v>
      </c>
      <c r="X47" s="20">
        <v>-18292980</v>
      </c>
      <c r="Y47" s="20">
        <v>-108663383</v>
      </c>
      <c r="Z47" s="47">
        <v>594.01684689973968</v>
      </c>
      <c r="AA47" s="22">
        <v>-36585955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-104370466</v>
      </c>
      <c r="D50" s="50">
        <f t="shared" ref="D50:Y50" si="7">SUM(D47:D49)</f>
        <v>0</v>
      </c>
      <c r="E50" s="51">
        <f t="shared" si="7"/>
        <v>-36585955</v>
      </c>
      <c r="F50" s="52">
        <f t="shared" si="7"/>
        <v>-36585955</v>
      </c>
      <c r="G50" s="52">
        <f t="shared" si="7"/>
        <v>-107151087</v>
      </c>
      <c r="H50" s="52">
        <f t="shared" si="7"/>
        <v>-3595470</v>
      </c>
      <c r="I50" s="52">
        <f t="shared" si="7"/>
        <v>-4549593</v>
      </c>
      <c r="J50" s="52">
        <f t="shared" si="7"/>
        <v>-115296150</v>
      </c>
      <c r="K50" s="52">
        <f t="shared" si="7"/>
        <v>-4107146</v>
      </c>
      <c r="L50" s="52">
        <f t="shared" si="7"/>
        <v>-707354</v>
      </c>
      <c r="M50" s="52">
        <f t="shared" si="7"/>
        <v>-6845713</v>
      </c>
      <c r="N50" s="52">
        <f t="shared" si="7"/>
        <v>-11660213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-126956363</v>
      </c>
      <c r="X50" s="52">
        <f t="shared" si="7"/>
        <v>-18292980</v>
      </c>
      <c r="Y50" s="52">
        <f t="shared" si="7"/>
        <v>-108663383</v>
      </c>
      <c r="Z50" s="53">
        <f>+IF(X50&lt;&gt;0,+(Y50/X50)*100,0)</f>
        <v>594.01684689973968</v>
      </c>
      <c r="AA50" s="54">
        <f>SUM(AA47:AA49)</f>
        <v>-36585955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88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-164461811</v>
      </c>
      <c r="D6" s="18"/>
      <c r="E6" s="19"/>
      <c r="F6" s="20"/>
      <c r="G6" s="20">
        <v>-167401457</v>
      </c>
      <c r="H6" s="20">
        <v>-2713403</v>
      </c>
      <c r="I6" s="20">
        <v>-3652707</v>
      </c>
      <c r="J6" s="20">
        <v>-173767567</v>
      </c>
      <c r="K6" s="20">
        <v>-6790389</v>
      </c>
      <c r="L6" s="20">
        <v>-1930961</v>
      </c>
      <c r="M6" s="20">
        <v>-9735556</v>
      </c>
      <c r="N6" s="20">
        <v>-18456906</v>
      </c>
      <c r="O6" s="20"/>
      <c r="P6" s="20"/>
      <c r="Q6" s="20"/>
      <c r="R6" s="20"/>
      <c r="S6" s="20"/>
      <c r="T6" s="20"/>
      <c r="U6" s="20"/>
      <c r="V6" s="20"/>
      <c r="W6" s="20">
        <v>-192224473</v>
      </c>
      <c r="X6" s="20"/>
      <c r="Y6" s="20">
        <v>-192224473</v>
      </c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-5997221</v>
      </c>
      <c r="D10" s="18"/>
      <c r="E10" s="19">
        <v>100000</v>
      </c>
      <c r="F10" s="20">
        <v>100000</v>
      </c>
      <c r="G10" s="20">
        <v>-5997221</v>
      </c>
      <c r="H10" s="20">
        <v>-47754</v>
      </c>
      <c r="I10" s="20"/>
      <c r="J10" s="20">
        <v>-6044975</v>
      </c>
      <c r="K10" s="20">
        <v>-18200</v>
      </c>
      <c r="L10" s="20">
        <v>-413671</v>
      </c>
      <c r="M10" s="20">
        <v>-432744</v>
      </c>
      <c r="N10" s="20">
        <v>-864615</v>
      </c>
      <c r="O10" s="20"/>
      <c r="P10" s="20"/>
      <c r="Q10" s="20"/>
      <c r="R10" s="20"/>
      <c r="S10" s="20"/>
      <c r="T10" s="20"/>
      <c r="U10" s="20"/>
      <c r="V10" s="20"/>
      <c r="W10" s="20">
        <v>-6909590</v>
      </c>
      <c r="X10" s="20">
        <v>49583</v>
      </c>
      <c r="Y10" s="20">
        <v>-6959173</v>
      </c>
      <c r="Z10" s="21">
        <v>-14035.401246394935</v>
      </c>
      <c r="AA10" s="22">
        <v>100000</v>
      </c>
    </row>
    <row r="11" spans="1:27" x14ac:dyDescent="0.25">
      <c r="A11" s="23" t="s">
        <v>39</v>
      </c>
      <c r="B11" s="17" t="s">
        <v>32</v>
      </c>
      <c r="C11" s="18">
        <v>11804364</v>
      </c>
      <c r="D11" s="18"/>
      <c r="E11" s="19"/>
      <c r="F11" s="20"/>
      <c r="G11" s="24">
        <v>11804363</v>
      </c>
      <c r="H11" s="24"/>
      <c r="I11" s="24"/>
      <c r="J11" s="20">
        <v>11804363</v>
      </c>
      <c r="K11" s="24">
        <v>174346</v>
      </c>
      <c r="L11" s="24">
        <v>590870</v>
      </c>
      <c r="M11" s="20">
        <v>-146222</v>
      </c>
      <c r="N11" s="24">
        <v>618994</v>
      </c>
      <c r="O11" s="24"/>
      <c r="P11" s="24"/>
      <c r="Q11" s="20"/>
      <c r="R11" s="24"/>
      <c r="S11" s="24"/>
      <c r="T11" s="20"/>
      <c r="U11" s="24"/>
      <c r="V11" s="24"/>
      <c r="W11" s="24">
        <v>12423357</v>
      </c>
      <c r="X11" s="20"/>
      <c r="Y11" s="24">
        <v>12423357</v>
      </c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-158654668</v>
      </c>
      <c r="D13" s="29">
        <f>SUM(D6:D12)</f>
        <v>0</v>
      </c>
      <c r="E13" s="30">
        <f t="shared" si="0"/>
        <v>100000</v>
      </c>
      <c r="F13" s="31">
        <f t="shared" si="0"/>
        <v>100000</v>
      </c>
      <c r="G13" s="31">
        <f t="shared" si="0"/>
        <v>-161594315</v>
      </c>
      <c r="H13" s="31">
        <f t="shared" si="0"/>
        <v>-2761157</v>
      </c>
      <c r="I13" s="31">
        <f t="shared" si="0"/>
        <v>-3652707</v>
      </c>
      <c r="J13" s="31">
        <f t="shared" si="0"/>
        <v>-168008179</v>
      </c>
      <c r="K13" s="31">
        <f t="shared" si="0"/>
        <v>-6634243</v>
      </c>
      <c r="L13" s="31">
        <f t="shared" si="0"/>
        <v>-1753762</v>
      </c>
      <c r="M13" s="31">
        <f t="shared" si="0"/>
        <v>-10314522</v>
      </c>
      <c r="N13" s="31">
        <f t="shared" si="0"/>
        <v>-18702527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-186710706</v>
      </c>
      <c r="X13" s="31">
        <f t="shared" si="0"/>
        <v>49583</v>
      </c>
      <c r="Y13" s="31">
        <f t="shared" si="0"/>
        <v>-186760289</v>
      </c>
      <c r="Z13" s="32">
        <f>+IF(X13&lt;&gt;0,+(Y13/X13)*100,0)</f>
        <v>-376661.93856765423</v>
      </c>
      <c r="AA13" s="33">
        <f>SUM(AA6:AA12)</f>
        <v>100000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-4902099</v>
      </c>
      <c r="D17" s="18"/>
      <c r="E17" s="19"/>
      <c r="F17" s="20"/>
      <c r="G17" s="24">
        <v>-4902100</v>
      </c>
      <c r="H17" s="24">
        <v>-137178</v>
      </c>
      <c r="I17" s="24"/>
      <c r="J17" s="20">
        <v>-5039278</v>
      </c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>
        <v>-5039278</v>
      </c>
      <c r="X17" s="20"/>
      <c r="Y17" s="24">
        <v>-5039278</v>
      </c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-4902099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-4902100</v>
      </c>
      <c r="H25" s="36">
        <f t="shared" si="1"/>
        <v>-137178</v>
      </c>
      <c r="I25" s="36">
        <f t="shared" si="1"/>
        <v>0</v>
      </c>
      <c r="J25" s="36">
        <f t="shared" si="1"/>
        <v>-5039278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-5039278</v>
      </c>
      <c r="X25" s="36">
        <f t="shared" si="1"/>
        <v>0</v>
      </c>
      <c r="Y25" s="36">
        <f t="shared" si="1"/>
        <v>-5039278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-163556767</v>
      </c>
      <c r="D26" s="29">
        <f>+D13+D25</f>
        <v>0</v>
      </c>
      <c r="E26" s="30">
        <f t="shared" si="2"/>
        <v>100000</v>
      </c>
      <c r="F26" s="31">
        <f t="shared" si="2"/>
        <v>100000</v>
      </c>
      <c r="G26" s="31">
        <f t="shared" si="2"/>
        <v>-166496415</v>
      </c>
      <c r="H26" s="31">
        <f t="shared" si="2"/>
        <v>-2898335</v>
      </c>
      <c r="I26" s="31">
        <f t="shared" si="2"/>
        <v>-3652707</v>
      </c>
      <c r="J26" s="31">
        <f t="shared" si="2"/>
        <v>-173047457</v>
      </c>
      <c r="K26" s="31">
        <f t="shared" si="2"/>
        <v>-6634243</v>
      </c>
      <c r="L26" s="31">
        <f t="shared" si="2"/>
        <v>-1753762</v>
      </c>
      <c r="M26" s="31">
        <f t="shared" si="2"/>
        <v>-10314522</v>
      </c>
      <c r="N26" s="31">
        <f t="shared" si="2"/>
        <v>-18702527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-191749984</v>
      </c>
      <c r="X26" s="31">
        <f t="shared" si="2"/>
        <v>49583</v>
      </c>
      <c r="Y26" s="31">
        <f t="shared" si="2"/>
        <v>-191799567</v>
      </c>
      <c r="Z26" s="32">
        <f>+IF(X26&lt;&gt;0,+(Y26/X26)*100,0)</f>
        <v>-386825.25664038077</v>
      </c>
      <c r="AA26" s="33">
        <f>+AA13+AA25</f>
        <v>100000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>
        <v>-17133776</v>
      </c>
      <c r="D32" s="18"/>
      <c r="E32" s="19">
        <v>59569341</v>
      </c>
      <c r="F32" s="20">
        <v>59569341</v>
      </c>
      <c r="G32" s="20">
        <v>-17177818</v>
      </c>
      <c r="H32" s="20"/>
      <c r="I32" s="20"/>
      <c r="J32" s="20">
        <v>-17177818</v>
      </c>
      <c r="K32" s="20">
        <v>1578187</v>
      </c>
      <c r="L32" s="20">
        <v>-215626</v>
      </c>
      <c r="M32" s="20">
        <v>-710418</v>
      </c>
      <c r="N32" s="20">
        <v>652143</v>
      </c>
      <c r="O32" s="20"/>
      <c r="P32" s="20"/>
      <c r="Q32" s="20"/>
      <c r="R32" s="20"/>
      <c r="S32" s="20"/>
      <c r="T32" s="20"/>
      <c r="U32" s="20"/>
      <c r="V32" s="20"/>
      <c r="W32" s="20">
        <v>-16525675</v>
      </c>
      <c r="X32" s="20">
        <v>29573242</v>
      </c>
      <c r="Y32" s="20">
        <v>-46098917</v>
      </c>
      <c r="Z32" s="21">
        <v>-155.88049832345064</v>
      </c>
      <c r="AA32" s="22">
        <v>59569341</v>
      </c>
    </row>
    <row r="33" spans="1:27" x14ac:dyDescent="0.25">
      <c r="A33" s="23" t="s">
        <v>60</v>
      </c>
      <c r="B33" s="17" t="s">
        <v>32</v>
      </c>
      <c r="C33" s="18">
        <v>614000</v>
      </c>
      <c r="D33" s="18"/>
      <c r="E33" s="19">
        <v>-10827004</v>
      </c>
      <c r="F33" s="20">
        <v>-10827004</v>
      </c>
      <c r="G33" s="20">
        <v>614000</v>
      </c>
      <c r="H33" s="20"/>
      <c r="I33" s="20"/>
      <c r="J33" s="20">
        <v>614000</v>
      </c>
      <c r="K33" s="20"/>
      <c r="L33" s="20">
        <v>2165000</v>
      </c>
      <c r="M33" s="20"/>
      <c r="N33" s="20">
        <v>2165000</v>
      </c>
      <c r="O33" s="20"/>
      <c r="P33" s="20"/>
      <c r="Q33" s="20"/>
      <c r="R33" s="20"/>
      <c r="S33" s="20"/>
      <c r="T33" s="20"/>
      <c r="U33" s="20"/>
      <c r="V33" s="20"/>
      <c r="W33" s="20">
        <v>2779000</v>
      </c>
      <c r="X33" s="20">
        <v>-5368390</v>
      </c>
      <c r="Y33" s="20">
        <v>8147390</v>
      </c>
      <c r="Z33" s="21">
        <v>-151.76598570521142</v>
      </c>
      <c r="AA33" s="22">
        <v>-10827004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-16519776</v>
      </c>
      <c r="D37" s="29">
        <f t="shared" ref="D37:Y37" si="3">SUM(D29:D36)</f>
        <v>0</v>
      </c>
      <c r="E37" s="30">
        <f t="shared" si="3"/>
        <v>48742337</v>
      </c>
      <c r="F37" s="31">
        <f t="shared" si="3"/>
        <v>48742337</v>
      </c>
      <c r="G37" s="31">
        <f t="shared" si="3"/>
        <v>-16563818</v>
      </c>
      <c r="H37" s="31">
        <f t="shared" si="3"/>
        <v>0</v>
      </c>
      <c r="I37" s="31">
        <f t="shared" si="3"/>
        <v>0</v>
      </c>
      <c r="J37" s="31">
        <f t="shared" si="3"/>
        <v>-16563818</v>
      </c>
      <c r="K37" s="31">
        <f t="shared" si="3"/>
        <v>1578187</v>
      </c>
      <c r="L37" s="31">
        <f t="shared" si="3"/>
        <v>1949374</v>
      </c>
      <c r="M37" s="31">
        <f t="shared" si="3"/>
        <v>-710418</v>
      </c>
      <c r="N37" s="31">
        <f t="shared" si="3"/>
        <v>2817143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-13746675</v>
      </c>
      <c r="X37" s="31">
        <f t="shared" si="3"/>
        <v>24204852</v>
      </c>
      <c r="Y37" s="31">
        <f t="shared" si="3"/>
        <v>-37951527</v>
      </c>
      <c r="Z37" s="32">
        <f>+IF(X37&lt;&gt;0,+(Y37/X37)*100,0)</f>
        <v>-156.79305537583951</v>
      </c>
      <c r="AA37" s="33">
        <f>SUM(AA29:AA36)</f>
        <v>48742337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-16519776</v>
      </c>
      <c r="D44" s="29">
        <f>+D37+D43</f>
        <v>0</v>
      </c>
      <c r="E44" s="30">
        <f t="shared" si="5"/>
        <v>48742337</v>
      </c>
      <c r="F44" s="31">
        <f t="shared" si="5"/>
        <v>48742337</v>
      </c>
      <c r="G44" s="31">
        <f t="shared" si="5"/>
        <v>-16563818</v>
      </c>
      <c r="H44" s="31">
        <f t="shared" si="5"/>
        <v>0</v>
      </c>
      <c r="I44" s="31">
        <f t="shared" si="5"/>
        <v>0</v>
      </c>
      <c r="J44" s="31">
        <f t="shared" si="5"/>
        <v>-16563818</v>
      </c>
      <c r="K44" s="31">
        <f t="shared" si="5"/>
        <v>1578187</v>
      </c>
      <c r="L44" s="31">
        <f t="shared" si="5"/>
        <v>1949374</v>
      </c>
      <c r="M44" s="31">
        <f t="shared" si="5"/>
        <v>-710418</v>
      </c>
      <c r="N44" s="31">
        <f t="shared" si="5"/>
        <v>2817143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-13746675</v>
      </c>
      <c r="X44" s="31">
        <f t="shared" si="5"/>
        <v>24204852</v>
      </c>
      <c r="Y44" s="31">
        <f t="shared" si="5"/>
        <v>-37951527</v>
      </c>
      <c r="Z44" s="32">
        <f>+IF(X44&lt;&gt;0,+(Y44/X44)*100,0)</f>
        <v>-156.79305537583951</v>
      </c>
      <c r="AA44" s="33">
        <f>+AA37+AA43</f>
        <v>48742337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-147036991</v>
      </c>
      <c r="D45" s="42">
        <f t="shared" si="6"/>
        <v>0</v>
      </c>
      <c r="E45" s="43">
        <f t="shared" si="6"/>
        <v>-48642337</v>
      </c>
      <c r="F45" s="44">
        <f t="shared" si="6"/>
        <v>-48642337</v>
      </c>
      <c r="G45" s="44">
        <f t="shared" si="6"/>
        <v>-149932597</v>
      </c>
      <c r="H45" s="44">
        <f t="shared" si="6"/>
        <v>-2898335</v>
      </c>
      <c r="I45" s="44">
        <f t="shared" si="6"/>
        <v>-3652707</v>
      </c>
      <c r="J45" s="44">
        <f t="shared" si="6"/>
        <v>-156483639</v>
      </c>
      <c r="K45" s="44">
        <f t="shared" si="6"/>
        <v>-8212430</v>
      </c>
      <c r="L45" s="44">
        <f t="shared" si="6"/>
        <v>-3703136</v>
      </c>
      <c r="M45" s="44">
        <f t="shared" si="6"/>
        <v>-9604104</v>
      </c>
      <c r="N45" s="44">
        <f t="shared" si="6"/>
        <v>-21519670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-178003309</v>
      </c>
      <c r="X45" s="44">
        <f t="shared" si="6"/>
        <v>-24155269</v>
      </c>
      <c r="Y45" s="44">
        <f t="shared" si="6"/>
        <v>-153848040</v>
      </c>
      <c r="Z45" s="45">
        <f>+IF(X45&lt;&gt;0,+(Y45/X45)*100,0)</f>
        <v>636.91296503466799</v>
      </c>
      <c r="AA45" s="46">
        <f>+AA26-AA44</f>
        <v>-48642337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-211294531</v>
      </c>
      <c r="D47" s="18"/>
      <c r="E47" s="19">
        <v>-48642337</v>
      </c>
      <c r="F47" s="20">
        <v>-48642337</v>
      </c>
      <c r="G47" s="20">
        <v>-214378786</v>
      </c>
      <c r="H47" s="20">
        <v>-2874104</v>
      </c>
      <c r="I47" s="20">
        <v>-3757756</v>
      </c>
      <c r="J47" s="20">
        <v>-221010646</v>
      </c>
      <c r="K47" s="20">
        <v>-8035936</v>
      </c>
      <c r="L47" s="20">
        <v>-3349702</v>
      </c>
      <c r="M47" s="20">
        <v>-9062586</v>
      </c>
      <c r="N47" s="20">
        <v>-20448224</v>
      </c>
      <c r="O47" s="20"/>
      <c r="P47" s="20"/>
      <c r="Q47" s="20"/>
      <c r="R47" s="20"/>
      <c r="S47" s="20"/>
      <c r="T47" s="20"/>
      <c r="U47" s="20"/>
      <c r="V47" s="20"/>
      <c r="W47" s="20">
        <v>-241458870</v>
      </c>
      <c r="X47" s="20">
        <v>-24155269</v>
      </c>
      <c r="Y47" s="20">
        <v>-217303601</v>
      </c>
      <c r="Z47" s="47">
        <v>899.61159612836445</v>
      </c>
      <c r="AA47" s="22">
        <v>-48642337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-211294531</v>
      </c>
      <c r="D50" s="50">
        <f t="shared" ref="D50:Y50" si="7">SUM(D47:D49)</f>
        <v>0</v>
      </c>
      <c r="E50" s="51">
        <f t="shared" si="7"/>
        <v>-48642337</v>
      </c>
      <c r="F50" s="52">
        <f t="shared" si="7"/>
        <v>-48642337</v>
      </c>
      <c r="G50" s="52">
        <f t="shared" si="7"/>
        <v>-214378786</v>
      </c>
      <c r="H50" s="52">
        <f t="shared" si="7"/>
        <v>-2874104</v>
      </c>
      <c r="I50" s="52">
        <f t="shared" si="7"/>
        <v>-3757756</v>
      </c>
      <c r="J50" s="52">
        <f t="shared" si="7"/>
        <v>-221010646</v>
      </c>
      <c r="K50" s="52">
        <f t="shared" si="7"/>
        <v>-8035936</v>
      </c>
      <c r="L50" s="52">
        <f t="shared" si="7"/>
        <v>-3349702</v>
      </c>
      <c r="M50" s="52">
        <f t="shared" si="7"/>
        <v>-9062586</v>
      </c>
      <c r="N50" s="52">
        <f t="shared" si="7"/>
        <v>-20448224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-241458870</v>
      </c>
      <c r="X50" s="52">
        <f t="shared" si="7"/>
        <v>-24155269</v>
      </c>
      <c r="Y50" s="52">
        <f t="shared" si="7"/>
        <v>-217303601</v>
      </c>
      <c r="Z50" s="53">
        <f>+IF(X50&lt;&gt;0,+(Y50/X50)*100,0)</f>
        <v>899.61159612836445</v>
      </c>
      <c r="AA50" s="54">
        <f>SUM(AA47:AA49)</f>
        <v>-48642337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89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628996003</v>
      </c>
      <c r="D6" s="18"/>
      <c r="E6" s="19">
        <v>532314271</v>
      </c>
      <c r="F6" s="20">
        <v>532314271</v>
      </c>
      <c r="G6" s="20">
        <v>602490945</v>
      </c>
      <c r="H6" s="20">
        <v>8249301</v>
      </c>
      <c r="I6" s="20">
        <v>7501385</v>
      </c>
      <c r="J6" s="20">
        <v>618241631</v>
      </c>
      <c r="K6" s="20">
        <v>12589029</v>
      </c>
      <c r="L6" s="20">
        <v>26673391</v>
      </c>
      <c r="M6" s="20">
        <v>-2525137</v>
      </c>
      <c r="N6" s="20">
        <v>36737283</v>
      </c>
      <c r="O6" s="20"/>
      <c r="P6" s="20"/>
      <c r="Q6" s="20"/>
      <c r="R6" s="20"/>
      <c r="S6" s="20"/>
      <c r="T6" s="20"/>
      <c r="U6" s="20"/>
      <c r="V6" s="20"/>
      <c r="W6" s="20">
        <v>654978914</v>
      </c>
      <c r="X6" s="20">
        <v>551361073</v>
      </c>
      <c r="Y6" s="20">
        <v>103617841</v>
      </c>
      <c r="Z6" s="21">
        <v>18.79310057857494</v>
      </c>
      <c r="AA6" s="22">
        <v>532314271</v>
      </c>
    </row>
    <row r="7" spans="1:27" x14ac:dyDescent="0.25">
      <c r="A7" s="23" t="s">
        <v>35</v>
      </c>
      <c r="B7" s="17" t="s">
        <v>32</v>
      </c>
      <c r="C7" s="18">
        <v>163216208</v>
      </c>
      <c r="D7" s="18"/>
      <c r="E7" s="19">
        <v>574359056</v>
      </c>
      <c r="F7" s="20">
        <v>574359056</v>
      </c>
      <c r="G7" s="20">
        <v>170338818</v>
      </c>
      <c r="H7" s="20">
        <v>6691094</v>
      </c>
      <c r="I7" s="20">
        <v>8535083</v>
      </c>
      <c r="J7" s="20">
        <v>185564995</v>
      </c>
      <c r="K7" s="20">
        <v>6507572</v>
      </c>
      <c r="L7" s="20">
        <v>4296478</v>
      </c>
      <c r="M7" s="20">
        <v>2620944</v>
      </c>
      <c r="N7" s="20">
        <v>13424994</v>
      </c>
      <c r="O7" s="20"/>
      <c r="P7" s="20"/>
      <c r="Q7" s="20"/>
      <c r="R7" s="20"/>
      <c r="S7" s="20"/>
      <c r="T7" s="20"/>
      <c r="U7" s="20"/>
      <c r="V7" s="20"/>
      <c r="W7" s="20">
        <v>198989989</v>
      </c>
      <c r="X7" s="20">
        <v>334622152</v>
      </c>
      <c r="Y7" s="20">
        <v>-135632163</v>
      </c>
      <c r="Z7" s="21">
        <v>-40.532930109181777</v>
      </c>
      <c r="AA7" s="22">
        <v>574359056</v>
      </c>
    </row>
    <row r="8" spans="1:27" x14ac:dyDescent="0.25">
      <c r="A8" s="23" t="s">
        <v>36</v>
      </c>
      <c r="B8" s="17" t="s">
        <v>32</v>
      </c>
      <c r="C8" s="18"/>
      <c r="D8" s="18"/>
      <c r="E8" s="19">
        <v>-2631801</v>
      </c>
      <c r="F8" s="20">
        <v>-2631801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-1315908</v>
      </c>
      <c r="Y8" s="20">
        <v>1315908</v>
      </c>
      <c r="Z8" s="21">
        <v>-100</v>
      </c>
      <c r="AA8" s="22">
        <v>-2631801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-22065176</v>
      </c>
      <c r="D10" s="18"/>
      <c r="E10" s="19">
        <v>-24240949</v>
      </c>
      <c r="F10" s="20">
        <v>-24240949</v>
      </c>
      <c r="G10" s="20">
        <v>-22313837</v>
      </c>
      <c r="H10" s="20">
        <v>-867062</v>
      </c>
      <c r="I10" s="20">
        <v>-306370</v>
      </c>
      <c r="J10" s="20">
        <v>-23487269</v>
      </c>
      <c r="K10" s="20">
        <v>-911147</v>
      </c>
      <c r="L10" s="20">
        <v>-564161</v>
      </c>
      <c r="M10" s="20">
        <v>40697</v>
      </c>
      <c r="N10" s="20">
        <v>-1434611</v>
      </c>
      <c r="O10" s="20"/>
      <c r="P10" s="20"/>
      <c r="Q10" s="20"/>
      <c r="R10" s="20"/>
      <c r="S10" s="20"/>
      <c r="T10" s="20"/>
      <c r="U10" s="20"/>
      <c r="V10" s="20"/>
      <c r="W10" s="20">
        <v>-24921880</v>
      </c>
      <c r="X10" s="20">
        <v>-20490949</v>
      </c>
      <c r="Y10" s="20">
        <v>-4430931</v>
      </c>
      <c r="Z10" s="21">
        <v>21.623844752139103</v>
      </c>
      <c r="AA10" s="22">
        <v>-24240949</v>
      </c>
    </row>
    <row r="11" spans="1:27" x14ac:dyDescent="0.25">
      <c r="A11" s="23" t="s">
        <v>39</v>
      </c>
      <c r="B11" s="17" t="s">
        <v>32</v>
      </c>
      <c r="C11" s="18">
        <v>203325175</v>
      </c>
      <c r="D11" s="18"/>
      <c r="E11" s="19">
        <v>144265276</v>
      </c>
      <c r="F11" s="20">
        <v>144265276</v>
      </c>
      <c r="G11" s="24">
        <v>209654535</v>
      </c>
      <c r="H11" s="24">
        <v>3631696</v>
      </c>
      <c r="I11" s="24">
        <v>1477620</v>
      </c>
      <c r="J11" s="20">
        <v>214763851</v>
      </c>
      <c r="K11" s="24">
        <v>2589815</v>
      </c>
      <c r="L11" s="24">
        <v>2403698</v>
      </c>
      <c r="M11" s="20">
        <v>3469232</v>
      </c>
      <c r="N11" s="24">
        <v>8462745</v>
      </c>
      <c r="O11" s="24"/>
      <c r="P11" s="24"/>
      <c r="Q11" s="20"/>
      <c r="R11" s="24"/>
      <c r="S11" s="24"/>
      <c r="T11" s="20"/>
      <c r="U11" s="24"/>
      <c r="V11" s="24"/>
      <c r="W11" s="24">
        <v>223226596</v>
      </c>
      <c r="X11" s="20">
        <v>144265276</v>
      </c>
      <c r="Y11" s="24">
        <v>78961320</v>
      </c>
      <c r="Z11" s="25">
        <v>54.733420397019174</v>
      </c>
      <c r="AA11" s="26">
        <v>144265276</v>
      </c>
    </row>
    <row r="12" spans="1:27" x14ac:dyDescent="0.25">
      <c r="A12" s="23" t="s">
        <v>40</v>
      </c>
      <c r="B12" s="17" t="s">
        <v>32</v>
      </c>
      <c r="C12" s="18">
        <v>-461859</v>
      </c>
      <c r="D12" s="18"/>
      <c r="E12" s="19">
        <v>-461859</v>
      </c>
      <c r="F12" s="20">
        <v>-461859</v>
      </c>
      <c r="G12" s="20">
        <v>-461859</v>
      </c>
      <c r="H12" s="20"/>
      <c r="I12" s="20"/>
      <c r="J12" s="20">
        <v>-461859</v>
      </c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>
        <v>-461859</v>
      </c>
      <c r="X12" s="20">
        <v>-461859</v>
      </c>
      <c r="Y12" s="20"/>
      <c r="Z12" s="21"/>
      <c r="AA12" s="22">
        <v>-461859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973010351</v>
      </c>
      <c r="D13" s="29">
        <f>SUM(D6:D12)</f>
        <v>0</v>
      </c>
      <c r="E13" s="30">
        <f t="shared" si="0"/>
        <v>1223603994</v>
      </c>
      <c r="F13" s="31">
        <f t="shared" si="0"/>
        <v>1223603994</v>
      </c>
      <c r="G13" s="31">
        <f t="shared" si="0"/>
        <v>959708602</v>
      </c>
      <c r="H13" s="31">
        <f t="shared" si="0"/>
        <v>17705029</v>
      </c>
      <c r="I13" s="31">
        <f t="shared" si="0"/>
        <v>17207718</v>
      </c>
      <c r="J13" s="31">
        <f t="shared" si="0"/>
        <v>994621349</v>
      </c>
      <c r="K13" s="31">
        <f t="shared" si="0"/>
        <v>20775269</v>
      </c>
      <c r="L13" s="31">
        <f t="shared" si="0"/>
        <v>32809406</v>
      </c>
      <c r="M13" s="31">
        <f t="shared" si="0"/>
        <v>3605736</v>
      </c>
      <c r="N13" s="31">
        <f t="shared" si="0"/>
        <v>57190411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1051811760</v>
      </c>
      <c r="X13" s="31">
        <f t="shared" si="0"/>
        <v>1007979785</v>
      </c>
      <c r="Y13" s="31">
        <f t="shared" si="0"/>
        <v>43831975</v>
      </c>
      <c r="Z13" s="32">
        <f>+IF(X13&lt;&gt;0,+(Y13/X13)*100,0)</f>
        <v>4.3484974254716828</v>
      </c>
      <c r="AA13" s="33">
        <f>SUM(AA6:AA12)</f>
        <v>1223603994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-16627641</v>
      </c>
      <c r="D17" s="18"/>
      <c r="E17" s="19">
        <v>-4833528</v>
      </c>
      <c r="F17" s="20">
        <v>-4833528</v>
      </c>
      <c r="G17" s="24">
        <v>-16627641</v>
      </c>
      <c r="H17" s="24"/>
      <c r="I17" s="24">
        <v>229617</v>
      </c>
      <c r="J17" s="20">
        <v>-16398024</v>
      </c>
      <c r="K17" s="24">
        <v>2353066</v>
      </c>
      <c r="L17" s="24">
        <v>550181</v>
      </c>
      <c r="M17" s="20">
        <v>893261</v>
      </c>
      <c r="N17" s="24">
        <v>3796508</v>
      </c>
      <c r="O17" s="24"/>
      <c r="P17" s="24"/>
      <c r="Q17" s="20"/>
      <c r="R17" s="24"/>
      <c r="S17" s="24"/>
      <c r="T17" s="20"/>
      <c r="U17" s="24"/>
      <c r="V17" s="24"/>
      <c r="W17" s="24">
        <v>-12601516</v>
      </c>
      <c r="X17" s="20">
        <v>-833506</v>
      </c>
      <c r="Y17" s="24">
        <v>-11768010</v>
      </c>
      <c r="Z17" s="25">
        <v>1411.8686608134794</v>
      </c>
      <c r="AA17" s="26">
        <v>-4833528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-16627641</v>
      </c>
      <c r="D25" s="29">
        <f t="shared" ref="D25:Y25" si="1">SUM(D15:D24)</f>
        <v>0</v>
      </c>
      <c r="E25" s="35">
        <f t="shared" si="1"/>
        <v>-4833528</v>
      </c>
      <c r="F25" s="36">
        <f t="shared" si="1"/>
        <v>-4833528</v>
      </c>
      <c r="G25" s="36">
        <f t="shared" si="1"/>
        <v>-16627641</v>
      </c>
      <c r="H25" s="36">
        <f t="shared" si="1"/>
        <v>0</v>
      </c>
      <c r="I25" s="36">
        <f t="shared" si="1"/>
        <v>229617</v>
      </c>
      <c r="J25" s="36">
        <f t="shared" si="1"/>
        <v>-16398024</v>
      </c>
      <c r="K25" s="36">
        <f t="shared" si="1"/>
        <v>2353066</v>
      </c>
      <c r="L25" s="36">
        <f t="shared" si="1"/>
        <v>550181</v>
      </c>
      <c r="M25" s="36">
        <f t="shared" si="1"/>
        <v>893261</v>
      </c>
      <c r="N25" s="36">
        <f t="shared" si="1"/>
        <v>3796508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-12601516</v>
      </c>
      <c r="X25" s="36">
        <f t="shared" si="1"/>
        <v>-833506</v>
      </c>
      <c r="Y25" s="36">
        <f t="shared" si="1"/>
        <v>-11768010</v>
      </c>
      <c r="Z25" s="37">
        <f>+IF(X25&lt;&gt;0,+(Y25/X25)*100,0)</f>
        <v>1411.8686608134794</v>
      </c>
      <c r="AA25" s="38">
        <f>SUM(AA15:AA24)</f>
        <v>-4833528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956382710</v>
      </c>
      <c r="D26" s="29">
        <f>+D13+D25</f>
        <v>0</v>
      </c>
      <c r="E26" s="30">
        <f t="shared" si="2"/>
        <v>1218770466</v>
      </c>
      <c r="F26" s="31">
        <f t="shared" si="2"/>
        <v>1218770466</v>
      </c>
      <c r="G26" s="31">
        <f t="shared" si="2"/>
        <v>943080961</v>
      </c>
      <c r="H26" s="31">
        <f t="shared" si="2"/>
        <v>17705029</v>
      </c>
      <c r="I26" s="31">
        <f t="shared" si="2"/>
        <v>17437335</v>
      </c>
      <c r="J26" s="31">
        <f t="shared" si="2"/>
        <v>978223325</v>
      </c>
      <c r="K26" s="31">
        <f t="shared" si="2"/>
        <v>23128335</v>
      </c>
      <c r="L26" s="31">
        <f t="shared" si="2"/>
        <v>33359587</v>
      </c>
      <c r="M26" s="31">
        <f t="shared" si="2"/>
        <v>4498997</v>
      </c>
      <c r="N26" s="31">
        <f t="shared" si="2"/>
        <v>60986919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1039210244</v>
      </c>
      <c r="X26" s="31">
        <f t="shared" si="2"/>
        <v>1007146279</v>
      </c>
      <c r="Y26" s="31">
        <f t="shared" si="2"/>
        <v>32063965</v>
      </c>
      <c r="Z26" s="32">
        <f>+IF(X26&lt;&gt;0,+(Y26/X26)*100,0)</f>
        <v>3.1836452825736945</v>
      </c>
      <c r="AA26" s="33">
        <f>+AA13+AA25</f>
        <v>1218770466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>
        <v>2058012</v>
      </c>
      <c r="D31" s="18"/>
      <c r="E31" s="19">
        <v>2062448</v>
      </c>
      <c r="F31" s="20">
        <v>2062448</v>
      </c>
      <c r="G31" s="20">
        <v>2057366</v>
      </c>
      <c r="H31" s="20">
        <v>-1201</v>
      </c>
      <c r="I31" s="20">
        <v>-1887</v>
      </c>
      <c r="J31" s="20">
        <v>2054278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2054278</v>
      </c>
      <c r="X31" s="20">
        <v>2062448</v>
      </c>
      <c r="Y31" s="20">
        <v>-8170</v>
      </c>
      <c r="Z31" s="21">
        <v>-0.39613119942902808</v>
      </c>
      <c r="AA31" s="22">
        <v>2062448</v>
      </c>
    </row>
    <row r="32" spans="1:27" x14ac:dyDescent="0.25">
      <c r="A32" s="23" t="s">
        <v>59</v>
      </c>
      <c r="B32" s="17" t="s">
        <v>32</v>
      </c>
      <c r="C32" s="18">
        <v>677531842</v>
      </c>
      <c r="D32" s="18"/>
      <c r="E32" s="19">
        <v>-640692031</v>
      </c>
      <c r="F32" s="20">
        <v>-640692031</v>
      </c>
      <c r="G32" s="20">
        <v>910402100</v>
      </c>
      <c r="H32" s="20">
        <v>-607874162</v>
      </c>
      <c r="I32" s="20">
        <v>16741517</v>
      </c>
      <c r="J32" s="20">
        <v>319269455</v>
      </c>
      <c r="K32" s="20">
        <v>21948313</v>
      </c>
      <c r="L32" s="20">
        <v>652413809</v>
      </c>
      <c r="M32" s="20">
        <v>-198508845</v>
      </c>
      <c r="N32" s="20">
        <v>475853277</v>
      </c>
      <c r="O32" s="20"/>
      <c r="P32" s="20"/>
      <c r="Q32" s="20"/>
      <c r="R32" s="20"/>
      <c r="S32" s="20"/>
      <c r="T32" s="20"/>
      <c r="U32" s="20"/>
      <c r="V32" s="20"/>
      <c r="W32" s="20">
        <v>795122732</v>
      </c>
      <c r="X32" s="20">
        <v>-15901568</v>
      </c>
      <c r="Y32" s="20">
        <v>811024300</v>
      </c>
      <c r="Z32" s="21">
        <v>-5100.2787901167985</v>
      </c>
      <c r="AA32" s="22">
        <v>-640692031</v>
      </c>
    </row>
    <row r="33" spans="1:27" x14ac:dyDescent="0.25">
      <c r="A33" s="23" t="s">
        <v>60</v>
      </c>
      <c r="B33" s="17" t="s">
        <v>32</v>
      </c>
      <c r="C33" s="18">
        <v>-2922560</v>
      </c>
      <c r="D33" s="18"/>
      <c r="E33" s="19">
        <v>-1922560</v>
      </c>
      <c r="F33" s="20">
        <v>-1922560</v>
      </c>
      <c r="G33" s="20">
        <v>-672560</v>
      </c>
      <c r="H33" s="20"/>
      <c r="I33" s="20"/>
      <c r="J33" s="20">
        <v>-672560</v>
      </c>
      <c r="K33" s="20">
        <v>-2751437</v>
      </c>
      <c r="L33" s="20">
        <v>-1196059</v>
      </c>
      <c r="M33" s="20">
        <v>612929</v>
      </c>
      <c r="N33" s="20">
        <v>-3334567</v>
      </c>
      <c r="O33" s="20"/>
      <c r="P33" s="20"/>
      <c r="Q33" s="20"/>
      <c r="R33" s="20"/>
      <c r="S33" s="20"/>
      <c r="T33" s="20"/>
      <c r="U33" s="20"/>
      <c r="V33" s="20"/>
      <c r="W33" s="20">
        <v>-4007127</v>
      </c>
      <c r="X33" s="20">
        <v>-1922554</v>
      </c>
      <c r="Y33" s="20">
        <v>-2084573</v>
      </c>
      <c r="Z33" s="21">
        <v>108.42727954585412</v>
      </c>
      <c r="AA33" s="22">
        <v>-1922560</v>
      </c>
    </row>
    <row r="34" spans="1:27" x14ac:dyDescent="0.25">
      <c r="A34" s="23" t="s">
        <v>61</v>
      </c>
      <c r="B34" s="17" t="s">
        <v>32</v>
      </c>
      <c r="C34" s="18">
        <v>-247877</v>
      </c>
      <c r="D34" s="18"/>
      <c r="E34" s="19">
        <v>-159191</v>
      </c>
      <c r="F34" s="20">
        <v>-159191</v>
      </c>
      <c r="G34" s="20">
        <v>-247877</v>
      </c>
      <c r="H34" s="20"/>
      <c r="I34" s="20"/>
      <c r="J34" s="20">
        <v>-247877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-247877</v>
      </c>
      <c r="X34" s="20">
        <v>-159191</v>
      </c>
      <c r="Y34" s="20">
        <v>-88686</v>
      </c>
      <c r="Z34" s="21">
        <v>55.710435891476273</v>
      </c>
      <c r="AA34" s="22">
        <v>-159191</v>
      </c>
    </row>
    <row r="35" spans="1:27" x14ac:dyDescent="0.25">
      <c r="A35" s="23" t="s">
        <v>39</v>
      </c>
      <c r="B35" s="17" t="s">
        <v>32</v>
      </c>
      <c r="C35" s="18">
        <v>144603325</v>
      </c>
      <c r="D35" s="18"/>
      <c r="E35" s="19">
        <v>150845480</v>
      </c>
      <c r="F35" s="20">
        <v>150845480</v>
      </c>
      <c r="G35" s="20">
        <v>148565130</v>
      </c>
      <c r="H35" s="20">
        <v>1382683</v>
      </c>
      <c r="I35" s="20">
        <v>-190545</v>
      </c>
      <c r="J35" s="20">
        <v>149757268</v>
      </c>
      <c r="K35" s="20">
        <v>898317</v>
      </c>
      <c r="L35" s="20">
        <v>131914</v>
      </c>
      <c r="M35" s="20">
        <v>438096</v>
      </c>
      <c r="N35" s="20">
        <v>1468327</v>
      </c>
      <c r="O35" s="20"/>
      <c r="P35" s="20"/>
      <c r="Q35" s="20"/>
      <c r="R35" s="20"/>
      <c r="S35" s="20"/>
      <c r="T35" s="20"/>
      <c r="U35" s="20"/>
      <c r="V35" s="20"/>
      <c r="W35" s="20">
        <v>151225595</v>
      </c>
      <c r="X35" s="20">
        <v>126659156</v>
      </c>
      <c r="Y35" s="20">
        <v>24566439</v>
      </c>
      <c r="Z35" s="21">
        <v>19.395707168615587</v>
      </c>
      <c r="AA35" s="22">
        <v>150845480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821022742</v>
      </c>
      <c r="D37" s="29">
        <f t="shared" ref="D37:Y37" si="3">SUM(D29:D36)</f>
        <v>0</v>
      </c>
      <c r="E37" s="30">
        <f t="shared" si="3"/>
        <v>-489865854</v>
      </c>
      <c r="F37" s="31">
        <f t="shared" si="3"/>
        <v>-489865854</v>
      </c>
      <c r="G37" s="31">
        <f t="shared" si="3"/>
        <v>1060104159</v>
      </c>
      <c r="H37" s="31">
        <f t="shared" si="3"/>
        <v>-606492680</v>
      </c>
      <c r="I37" s="31">
        <f t="shared" si="3"/>
        <v>16549085</v>
      </c>
      <c r="J37" s="31">
        <f t="shared" si="3"/>
        <v>470160564</v>
      </c>
      <c r="K37" s="31">
        <f t="shared" si="3"/>
        <v>20095193</v>
      </c>
      <c r="L37" s="31">
        <f t="shared" si="3"/>
        <v>651349664</v>
      </c>
      <c r="M37" s="31">
        <f t="shared" si="3"/>
        <v>-197457820</v>
      </c>
      <c r="N37" s="31">
        <f t="shared" si="3"/>
        <v>473987037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944147601</v>
      </c>
      <c r="X37" s="31">
        <f t="shared" si="3"/>
        <v>110738291</v>
      </c>
      <c r="Y37" s="31">
        <f t="shared" si="3"/>
        <v>833409310</v>
      </c>
      <c r="Z37" s="32">
        <f>+IF(X37&lt;&gt;0,+(Y37/X37)*100,0)</f>
        <v>752.59361732429124</v>
      </c>
      <c r="AA37" s="33">
        <f>SUM(AA29:AA36)</f>
        <v>-489865854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>
        <v>210496000</v>
      </c>
      <c r="D41" s="18"/>
      <c r="E41" s="19">
        <v>1282856657</v>
      </c>
      <c r="F41" s="20">
        <v>1282856657</v>
      </c>
      <c r="G41" s="20"/>
      <c r="H41" s="20">
        <v>421488000</v>
      </c>
      <c r="I41" s="20"/>
      <c r="J41" s="20">
        <v>421488000</v>
      </c>
      <c r="K41" s="20"/>
      <c r="L41" s="20">
        <v>-421488000</v>
      </c>
      <c r="M41" s="20">
        <v>210496000</v>
      </c>
      <c r="N41" s="20">
        <v>-210992000</v>
      </c>
      <c r="O41" s="20"/>
      <c r="P41" s="20"/>
      <c r="Q41" s="20"/>
      <c r="R41" s="20"/>
      <c r="S41" s="20"/>
      <c r="T41" s="20"/>
      <c r="U41" s="20"/>
      <c r="V41" s="20"/>
      <c r="W41" s="20">
        <v>210496000</v>
      </c>
      <c r="X41" s="20">
        <v>641428326</v>
      </c>
      <c r="Y41" s="20">
        <v>-430932326</v>
      </c>
      <c r="Z41" s="21">
        <v>-67.183239113764998</v>
      </c>
      <c r="AA41" s="22">
        <v>1282856657</v>
      </c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210496000</v>
      </c>
      <c r="D43" s="29">
        <f t="shared" ref="D43:Y43" si="4">SUM(D39:D42)</f>
        <v>0</v>
      </c>
      <c r="E43" s="35">
        <f t="shared" si="4"/>
        <v>1282856657</v>
      </c>
      <c r="F43" s="36">
        <f t="shared" si="4"/>
        <v>1282856657</v>
      </c>
      <c r="G43" s="36">
        <f t="shared" si="4"/>
        <v>0</v>
      </c>
      <c r="H43" s="36">
        <f t="shared" si="4"/>
        <v>421488000</v>
      </c>
      <c r="I43" s="36">
        <f t="shared" si="4"/>
        <v>0</v>
      </c>
      <c r="J43" s="36">
        <f t="shared" si="4"/>
        <v>421488000</v>
      </c>
      <c r="K43" s="36">
        <f t="shared" si="4"/>
        <v>0</v>
      </c>
      <c r="L43" s="36">
        <f t="shared" si="4"/>
        <v>-421488000</v>
      </c>
      <c r="M43" s="36">
        <f t="shared" si="4"/>
        <v>210496000</v>
      </c>
      <c r="N43" s="36">
        <f t="shared" si="4"/>
        <v>-210992000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210496000</v>
      </c>
      <c r="X43" s="36">
        <f t="shared" si="4"/>
        <v>641428326</v>
      </c>
      <c r="Y43" s="36">
        <f t="shared" si="4"/>
        <v>-430932326</v>
      </c>
      <c r="Z43" s="37">
        <f>+IF(X43&lt;&gt;0,+(Y43/X43)*100,0)</f>
        <v>-67.183239113764998</v>
      </c>
      <c r="AA43" s="38">
        <f>SUM(AA39:AA42)</f>
        <v>1282856657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1031518742</v>
      </c>
      <c r="D44" s="29">
        <f>+D37+D43</f>
        <v>0</v>
      </c>
      <c r="E44" s="30">
        <f t="shared" si="5"/>
        <v>792990803</v>
      </c>
      <c r="F44" s="31">
        <f t="shared" si="5"/>
        <v>792990803</v>
      </c>
      <c r="G44" s="31">
        <f t="shared" si="5"/>
        <v>1060104159</v>
      </c>
      <c r="H44" s="31">
        <f t="shared" si="5"/>
        <v>-185004680</v>
      </c>
      <c r="I44" s="31">
        <f t="shared" si="5"/>
        <v>16549085</v>
      </c>
      <c r="J44" s="31">
        <f t="shared" si="5"/>
        <v>891648564</v>
      </c>
      <c r="K44" s="31">
        <f t="shared" si="5"/>
        <v>20095193</v>
      </c>
      <c r="L44" s="31">
        <f t="shared" si="5"/>
        <v>229861664</v>
      </c>
      <c r="M44" s="31">
        <f t="shared" si="5"/>
        <v>13038180</v>
      </c>
      <c r="N44" s="31">
        <f t="shared" si="5"/>
        <v>262995037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1154643601</v>
      </c>
      <c r="X44" s="31">
        <f t="shared" si="5"/>
        <v>752166617</v>
      </c>
      <c r="Y44" s="31">
        <f t="shared" si="5"/>
        <v>402476984</v>
      </c>
      <c r="Z44" s="32">
        <f>+IF(X44&lt;&gt;0,+(Y44/X44)*100,0)</f>
        <v>53.509019797404811</v>
      </c>
      <c r="AA44" s="33">
        <f>+AA37+AA43</f>
        <v>792990803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-75136032</v>
      </c>
      <c r="D45" s="42">
        <f t="shared" si="6"/>
        <v>0</v>
      </c>
      <c r="E45" s="43">
        <f t="shared" si="6"/>
        <v>425779663</v>
      </c>
      <c r="F45" s="44">
        <f t="shared" si="6"/>
        <v>425779663</v>
      </c>
      <c r="G45" s="44">
        <f t="shared" si="6"/>
        <v>-117023198</v>
      </c>
      <c r="H45" s="44">
        <f t="shared" si="6"/>
        <v>202709709</v>
      </c>
      <c r="I45" s="44">
        <f t="shared" si="6"/>
        <v>888250</v>
      </c>
      <c r="J45" s="44">
        <f t="shared" si="6"/>
        <v>86574761</v>
      </c>
      <c r="K45" s="44">
        <f t="shared" si="6"/>
        <v>3033142</v>
      </c>
      <c r="L45" s="44">
        <f t="shared" si="6"/>
        <v>-196502077</v>
      </c>
      <c r="M45" s="44">
        <f t="shared" si="6"/>
        <v>-8539183</v>
      </c>
      <c r="N45" s="44">
        <f t="shared" si="6"/>
        <v>-202008118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-115433357</v>
      </c>
      <c r="X45" s="44">
        <f t="shared" si="6"/>
        <v>254979662</v>
      </c>
      <c r="Y45" s="44">
        <f t="shared" si="6"/>
        <v>-370413019</v>
      </c>
      <c r="Z45" s="45">
        <f>+IF(X45&lt;&gt;0,+(Y45/X45)*100,0)</f>
        <v>-145.27159385755246</v>
      </c>
      <c r="AA45" s="46">
        <f>+AA26-AA44</f>
        <v>425779663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-265682895</v>
      </c>
      <c r="D47" s="18"/>
      <c r="E47" s="19">
        <v>166200249</v>
      </c>
      <c r="F47" s="20">
        <v>166200249</v>
      </c>
      <c r="G47" s="20">
        <v>-310452446</v>
      </c>
      <c r="H47" s="20">
        <v>233467959</v>
      </c>
      <c r="I47" s="20">
        <v>-3193684</v>
      </c>
      <c r="J47" s="20">
        <v>-80178171</v>
      </c>
      <c r="K47" s="20">
        <v>-49093</v>
      </c>
      <c r="L47" s="20">
        <v>-216054570</v>
      </c>
      <c r="M47" s="20">
        <v>-11941615</v>
      </c>
      <c r="N47" s="20">
        <v>-228045278</v>
      </c>
      <c r="O47" s="20"/>
      <c r="P47" s="20"/>
      <c r="Q47" s="20"/>
      <c r="R47" s="20"/>
      <c r="S47" s="20"/>
      <c r="T47" s="20"/>
      <c r="U47" s="20"/>
      <c r="V47" s="20"/>
      <c r="W47" s="20">
        <v>-308223449</v>
      </c>
      <c r="X47" s="20">
        <v>-4599752</v>
      </c>
      <c r="Y47" s="20">
        <v>-303623697</v>
      </c>
      <c r="Z47" s="47">
        <v>6600.871025220491</v>
      </c>
      <c r="AA47" s="22">
        <v>166200249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-265682895</v>
      </c>
      <c r="D50" s="50">
        <f t="shared" ref="D50:Y50" si="7">SUM(D47:D49)</f>
        <v>0</v>
      </c>
      <c r="E50" s="51">
        <f t="shared" si="7"/>
        <v>166200249</v>
      </c>
      <c r="F50" s="52">
        <f t="shared" si="7"/>
        <v>166200249</v>
      </c>
      <c r="G50" s="52">
        <f t="shared" si="7"/>
        <v>-310452446</v>
      </c>
      <c r="H50" s="52">
        <f t="shared" si="7"/>
        <v>233467959</v>
      </c>
      <c r="I50" s="52">
        <f t="shared" si="7"/>
        <v>-3193684</v>
      </c>
      <c r="J50" s="52">
        <f t="shared" si="7"/>
        <v>-80178171</v>
      </c>
      <c r="K50" s="52">
        <f t="shared" si="7"/>
        <v>-49093</v>
      </c>
      <c r="L50" s="52">
        <f t="shared" si="7"/>
        <v>-216054570</v>
      </c>
      <c r="M50" s="52">
        <f t="shared" si="7"/>
        <v>-11941615</v>
      </c>
      <c r="N50" s="52">
        <f t="shared" si="7"/>
        <v>-228045278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-308223449</v>
      </c>
      <c r="X50" s="52">
        <f t="shared" si="7"/>
        <v>-4599752</v>
      </c>
      <c r="Y50" s="52">
        <f t="shared" si="7"/>
        <v>-303623697</v>
      </c>
      <c r="Z50" s="53">
        <f>+IF(X50&lt;&gt;0,+(Y50/X50)*100,0)</f>
        <v>6600.871025220491</v>
      </c>
      <c r="AA50" s="54">
        <f>SUM(AA47:AA49)</f>
        <v>166200249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>
        <v>6039094</v>
      </c>
      <c r="D7" s="18"/>
      <c r="E7" s="19">
        <v>-19208595</v>
      </c>
      <c r="F7" s="20">
        <v>-19208595</v>
      </c>
      <c r="G7" s="20">
        <v>1664024</v>
      </c>
      <c r="H7" s="20">
        <v>10638238</v>
      </c>
      <c r="I7" s="20">
        <v>845145</v>
      </c>
      <c r="J7" s="20">
        <v>13147407</v>
      </c>
      <c r="K7" s="20">
        <v>-94978</v>
      </c>
      <c r="L7" s="20">
        <v>-2021440</v>
      </c>
      <c r="M7" s="20">
        <v>-1894787</v>
      </c>
      <c r="N7" s="20">
        <v>-4011205</v>
      </c>
      <c r="O7" s="20"/>
      <c r="P7" s="20"/>
      <c r="Q7" s="20"/>
      <c r="R7" s="20"/>
      <c r="S7" s="20"/>
      <c r="T7" s="20"/>
      <c r="U7" s="20"/>
      <c r="V7" s="20"/>
      <c r="W7" s="20">
        <v>9136202</v>
      </c>
      <c r="X7" s="20">
        <v>-9604272</v>
      </c>
      <c r="Y7" s="20">
        <v>18740474</v>
      </c>
      <c r="Z7" s="21">
        <v>-195.1264395677257</v>
      </c>
      <c r="AA7" s="22">
        <v>-19208595</v>
      </c>
    </row>
    <row r="8" spans="1:27" x14ac:dyDescent="0.25">
      <c r="A8" s="23" t="s">
        <v>36</v>
      </c>
      <c r="B8" s="17" t="s">
        <v>32</v>
      </c>
      <c r="C8" s="18">
        <v>2558939</v>
      </c>
      <c r="D8" s="18"/>
      <c r="E8" s="19">
        <v>-3915020</v>
      </c>
      <c r="F8" s="20">
        <v>-3915020</v>
      </c>
      <c r="G8" s="20">
        <v>2623184</v>
      </c>
      <c r="H8" s="20">
        <v>11525</v>
      </c>
      <c r="I8" s="20">
        <v>59157</v>
      </c>
      <c r="J8" s="20">
        <v>2693866</v>
      </c>
      <c r="K8" s="20">
        <v>57042</v>
      </c>
      <c r="L8" s="20">
        <v>-70583</v>
      </c>
      <c r="M8" s="20">
        <v>57148</v>
      </c>
      <c r="N8" s="20">
        <v>43607</v>
      </c>
      <c r="O8" s="20"/>
      <c r="P8" s="20"/>
      <c r="Q8" s="20"/>
      <c r="R8" s="20"/>
      <c r="S8" s="20"/>
      <c r="T8" s="20"/>
      <c r="U8" s="20"/>
      <c r="V8" s="20"/>
      <c r="W8" s="20">
        <v>2737473</v>
      </c>
      <c r="X8" s="20">
        <v>-1957506</v>
      </c>
      <c r="Y8" s="20">
        <v>4694979</v>
      </c>
      <c r="Z8" s="21">
        <v>-239.84493534119434</v>
      </c>
      <c r="AA8" s="22">
        <v>-3915020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>
        <v>-2304862</v>
      </c>
      <c r="F11" s="20">
        <v>-2304862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-1152426</v>
      </c>
      <c r="Y11" s="24">
        <v>1152426</v>
      </c>
      <c r="Z11" s="25">
        <v>-100</v>
      </c>
      <c r="AA11" s="26">
        <v>-2304862</v>
      </c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8598033</v>
      </c>
      <c r="D13" s="29">
        <f>SUM(D6:D12)</f>
        <v>0</v>
      </c>
      <c r="E13" s="30">
        <f t="shared" si="0"/>
        <v>-25428477</v>
      </c>
      <c r="F13" s="31">
        <f t="shared" si="0"/>
        <v>-25428477</v>
      </c>
      <c r="G13" s="31">
        <f t="shared" si="0"/>
        <v>4287208</v>
      </c>
      <c r="H13" s="31">
        <f t="shared" si="0"/>
        <v>10649763</v>
      </c>
      <c r="I13" s="31">
        <f t="shared" si="0"/>
        <v>904302</v>
      </c>
      <c r="J13" s="31">
        <f t="shared" si="0"/>
        <v>15841273</v>
      </c>
      <c r="K13" s="31">
        <f t="shared" si="0"/>
        <v>-37936</v>
      </c>
      <c r="L13" s="31">
        <f t="shared" si="0"/>
        <v>-2092023</v>
      </c>
      <c r="M13" s="31">
        <f t="shared" si="0"/>
        <v>-1837639</v>
      </c>
      <c r="N13" s="31">
        <f t="shared" si="0"/>
        <v>-3967598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11873675</v>
      </c>
      <c r="X13" s="31">
        <f t="shared" si="0"/>
        <v>-12714204</v>
      </c>
      <c r="Y13" s="31">
        <f t="shared" si="0"/>
        <v>24587879</v>
      </c>
      <c r="Z13" s="32">
        <f>+IF(X13&lt;&gt;0,+(Y13/X13)*100,0)</f>
        <v>-193.38905526449003</v>
      </c>
      <c r="AA13" s="33">
        <f>SUM(AA6:AA12)</f>
        <v>-25428477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110825404</v>
      </c>
      <c r="D17" s="18"/>
      <c r="E17" s="19">
        <v>110670889</v>
      </c>
      <c r="F17" s="20">
        <v>110670889</v>
      </c>
      <c r="G17" s="24">
        <v>2779928</v>
      </c>
      <c r="H17" s="24">
        <v>107451630</v>
      </c>
      <c r="I17" s="24">
        <v>-465053</v>
      </c>
      <c r="J17" s="20">
        <v>109766505</v>
      </c>
      <c r="K17" s="24">
        <v>-469818</v>
      </c>
      <c r="L17" s="24">
        <v>-364062</v>
      </c>
      <c r="M17" s="20">
        <v>-364060</v>
      </c>
      <c r="N17" s="24">
        <v>-1197940</v>
      </c>
      <c r="O17" s="24"/>
      <c r="P17" s="24"/>
      <c r="Q17" s="20"/>
      <c r="R17" s="24"/>
      <c r="S17" s="24"/>
      <c r="T17" s="20"/>
      <c r="U17" s="24"/>
      <c r="V17" s="24"/>
      <c r="W17" s="24">
        <v>108568565</v>
      </c>
      <c r="X17" s="20">
        <v>55335498</v>
      </c>
      <c r="Y17" s="24">
        <v>53233067</v>
      </c>
      <c r="Z17" s="25">
        <v>96.200574538969548</v>
      </c>
      <c r="AA17" s="26">
        <v>110670889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>
        <v>-2902</v>
      </c>
      <c r="D21" s="18"/>
      <c r="E21" s="19">
        <v>26111</v>
      </c>
      <c r="F21" s="20">
        <v>26111</v>
      </c>
      <c r="G21" s="20">
        <v>-296</v>
      </c>
      <c r="H21" s="20">
        <v>-2656</v>
      </c>
      <c r="I21" s="20">
        <v>-25</v>
      </c>
      <c r="J21" s="20">
        <v>-2977</v>
      </c>
      <c r="K21" s="20">
        <v>-25</v>
      </c>
      <c r="L21" s="20">
        <v>-23</v>
      </c>
      <c r="M21" s="20">
        <v>-23</v>
      </c>
      <c r="N21" s="20">
        <v>-71</v>
      </c>
      <c r="O21" s="20"/>
      <c r="P21" s="20"/>
      <c r="Q21" s="20"/>
      <c r="R21" s="20"/>
      <c r="S21" s="20"/>
      <c r="T21" s="20"/>
      <c r="U21" s="20"/>
      <c r="V21" s="20"/>
      <c r="W21" s="20">
        <v>-3048</v>
      </c>
      <c r="X21" s="20">
        <v>13056</v>
      </c>
      <c r="Y21" s="20">
        <v>-16104</v>
      </c>
      <c r="Z21" s="21">
        <v>-123.34558823529412</v>
      </c>
      <c r="AA21" s="22">
        <v>26111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110822502</v>
      </c>
      <c r="D25" s="29">
        <f t="shared" ref="D25:Y25" si="1">SUM(D15:D24)</f>
        <v>0</v>
      </c>
      <c r="E25" s="35">
        <f t="shared" si="1"/>
        <v>110697000</v>
      </c>
      <c r="F25" s="36">
        <f t="shared" si="1"/>
        <v>110697000</v>
      </c>
      <c r="G25" s="36">
        <f t="shared" si="1"/>
        <v>2779632</v>
      </c>
      <c r="H25" s="36">
        <f t="shared" si="1"/>
        <v>107448974</v>
      </c>
      <c r="I25" s="36">
        <f t="shared" si="1"/>
        <v>-465078</v>
      </c>
      <c r="J25" s="36">
        <f t="shared" si="1"/>
        <v>109763528</v>
      </c>
      <c r="K25" s="36">
        <f t="shared" si="1"/>
        <v>-469843</v>
      </c>
      <c r="L25" s="36">
        <f t="shared" si="1"/>
        <v>-364085</v>
      </c>
      <c r="M25" s="36">
        <f t="shared" si="1"/>
        <v>-364083</v>
      </c>
      <c r="N25" s="36">
        <f t="shared" si="1"/>
        <v>-1198011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108565517</v>
      </c>
      <c r="X25" s="36">
        <f t="shared" si="1"/>
        <v>55348554</v>
      </c>
      <c r="Y25" s="36">
        <f t="shared" si="1"/>
        <v>53216963</v>
      </c>
      <c r="Z25" s="37">
        <f>+IF(X25&lt;&gt;0,+(Y25/X25)*100,0)</f>
        <v>96.148786470555308</v>
      </c>
      <c r="AA25" s="38">
        <f>SUM(AA15:AA24)</f>
        <v>110697000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119420535</v>
      </c>
      <c r="D26" s="29">
        <f>+D13+D25</f>
        <v>0</v>
      </c>
      <c r="E26" s="30">
        <f t="shared" si="2"/>
        <v>85268523</v>
      </c>
      <c r="F26" s="31">
        <f t="shared" si="2"/>
        <v>85268523</v>
      </c>
      <c r="G26" s="31">
        <f t="shared" si="2"/>
        <v>7066840</v>
      </c>
      <c r="H26" s="31">
        <f t="shared" si="2"/>
        <v>118098737</v>
      </c>
      <c r="I26" s="31">
        <f t="shared" si="2"/>
        <v>439224</v>
      </c>
      <c r="J26" s="31">
        <f t="shared" si="2"/>
        <v>125604801</v>
      </c>
      <c r="K26" s="31">
        <f t="shared" si="2"/>
        <v>-507779</v>
      </c>
      <c r="L26" s="31">
        <f t="shared" si="2"/>
        <v>-2456108</v>
      </c>
      <c r="M26" s="31">
        <f t="shared" si="2"/>
        <v>-2201722</v>
      </c>
      <c r="N26" s="31">
        <f t="shared" si="2"/>
        <v>-5165609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120439192</v>
      </c>
      <c r="X26" s="31">
        <f t="shared" si="2"/>
        <v>42634350</v>
      </c>
      <c r="Y26" s="31">
        <f t="shared" si="2"/>
        <v>77804842</v>
      </c>
      <c r="Z26" s="32">
        <f>+IF(X26&lt;&gt;0,+(Y26/X26)*100,0)</f>
        <v>182.49332287228489</v>
      </c>
      <c r="AA26" s="33">
        <f>+AA13+AA25</f>
        <v>85268523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>
        <v>154275385</v>
      </c>
      <c r="F32" s="20">
        <v>154275385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77137692</v>
      </c>
      <c r="Y32" s="20">
        <v>-77137692</v>
      </c>
      <c r="Z32" s="21">
        <v>-100</v>
      </c>
      <c r="AA32" s="22">
        <v>154275385</v>
      </c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>
        <v>7352036</v>
      </c>
      <c r="H33" s="20">
        <v>-1317037</v>
      </c>
      <c r="I33" s="20"/>
      <c r="J33" s="20">
        <v>6034999</v>
      </c>
      <c r="K33" s="20"/>
      <c r="L33" s="20">
        <v>-5775907</v>
      </c>
      <c r="M33" s="20"/>
      <c r="N33" s="20">
        <v>-5775907</v>
      </c>
      <c r="O33" s="20"/>
      <c r="P33" s="20"/>
      <c r="Q33" s="20"/>
      <c r="R33" s="20"/>
      <c r="S33" s="20"/>
      <c r="T33" s="20"/>
      <c r="U33" s="20"/>
      <c r="V33" s="20"/>
      <c r="W33" s="20">
        <v>259092</v>
      </c>
      <c r="X33" s="20"/>
      <c r="Y33" s="20">
        <v>259092</v>
      </c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>
        <v>4539392</v>
      </c>
      <c r="D35" s="18"/>
      <c r="E35" s="19"/>
      <c r="F35" s="20"/>
      <c r="G35" s="20">
        <v>257533</v>
      </c>
      <c r="H35" s="20">
        <v>5069131</v>
      </c>
      <c r="I35" s="20">
        <v>84907</v>
      </c>
      <c r="J35" s="20">
        <v>5411571</v>
      </c>
      <c r="K35" s="20">
        <v>-13494</v>
      </c>
      <c r="L35" s="20">
        <v>-235170</v>
      </c>
      <c r="M35" s="20">
        <v>-253776</v>
      </c>
      <c r="N35" s="20">
        <v>-502440</v>
      </c>
      <c r="O35" s="20"/>
      <c r="P35" s="20"/>
      <c r="Q35" s="20"/>
      <c r="R35" s="20"/>
      <c r="S35" s="20"/>
      <c r="T35" s="20"/>
      <c r="U35" s="20"/>
      <c r="V35" s="20"/>
      <c r="W35" s="20">
        <v>4909131</v>
      </c>
      <c r="X35" s="20"/>
      <c r="Y35" s="20">
        <v>4909131</v>
      </c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4539392</v>
      </c>
      <c r="D37" s="29">
        <f t="shared" ref="D37:Y37" si="3">SUM(D29:D36)</f>
        <v>0</v>
      </c>
      <c r="E37" s="30">
        <f t="shared" si="3"/>
        <v>154275385</v>
      </c>
      <c r="F37" s="31">
        <f t="shared" si="3"/>
        <v>154275385</v>
      </c>
      <c r="G37" s="31">
        <f t="shared" si="3"/>
        <v>7609569</v>
      </c>
      <c r="H37" s="31">
        <f t="shared" si="3"/>
        <v>3752094</v>
      </c>
      <c r="I37" s="31">
        <f t="shared" si="3"/>
        <v>84907</v>
      </c>
      <c r="J37" s="31">
        <f t="shared" si="3"/>
        <v>11446570</v>
      </c>
      <c r="K37" s="31">
        <f t="shared" si="3"/>
        <v>-13494</v>
      </c>
      <c r="L37" s="31">
        <f t="shared" si="3"/>
        <v>-6011077</v>
      </c>
      <c r="M37" s="31">
        <f t="shared" si="3"/>
        <v>-253776</v>
      </c>
      <c r="N37" s="31">
        <f t="shared" si="3"/>
        <v>-6278347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5168223</v>
      </c>
      <c r="X37" s="31">
        <f t="shared" si="3"/>
        <v>77137692</v>
      </c>
      <c r="Y37" s="31">
        <f t="shared" si="3"/>
        <v>-71969469</v>
      </c>
      <c r="Z37" s="32">
        <f>+IF(X37&lt;&gt;0,+(Y37/X37)*100,0)</f>
        <v>-93.300003064649644</v>
      </c>
      <c r="AA37" s="33">
        <f>SUM(AA29:AA36)</f>
        <v>154275385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4539392</v>
      </c>
      <c r="D44" s="29">
        <f>+D37+D43</f>
        <v>0</v>
      </c>
      <c r="E44" s="30">
        <f t="shared" si="5"/>
        <v>154275385</v>
      </c>
      <c r="F44" s="31">
        <f t="shared" si="5"/>
        <v>154275385</v>
      </c>
      <c r="G44" s="31">
        <f t="shared" si="5"/>
        <v>7609569</v>
      </c>
      <c r="H44" s="31">
        <f t="shared" si="5"/>
        <v>3752094</v>
      </c>
      <c r="I44" s="31">
        <f t="shared" si="5"/>
        <v>84907</v>
      </c>
      <c r="J44" s="31">
        <f t="shared" si="5"/>
        <v>11446570</v>
      </c>
      <c r="K44" s="31">
        <f t="shared" si="5"/>
        <v>-13494</v>
      </c>
      <c r="L44" s="31">
        <f t="shared" si="5"/>
        <v>-6011077</v>
      </c>
      <c r="M44" s="31">
        <f t="shared" si="5"/>
        <v>-253776</v>
      </c>
      <c r="N44" s="31">
        <f t="shared" si="5"/>
        <v>-6278347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5168223</v>
      </c>
      <c r="X44" s="31">
        <f t="shared" si="5"/>
        <v>77137692</v>
      </c>
      <c r="Y44" s="31">
        <f t="shared" si="5"/>
        <v>-71969469</v>
      </c>
      <c r="Z44" s="32">
        <f>+IF(X44&lt;&gt;0,+(Y44/X44)*100,0)</f>
        <v>-93.300003064649644</v>
      </c>
      <c r="AA44" s="33">
        <f>+AA37+AA43</f>
        <v>154275385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114881143</v>
      </c>
      <c r="D45" s="42">
        <f t="shared" si="6"/>
        <v>0</v>
      </c>
      <c r="E45" s="43">
        <f t="shared" si="6"/>
        <v>-69006862</v>
      </c>
      <c r="F45" s="44">
        <f t="shared" si="6"/>
        <v>-69006862</v>
      </c>
      <c r="G45" s="44">
        <f t="shared" si="6"/>
        <v>-542729</v>
      </c>
      <c r="H45" s="44">
        <f t="shared" si="6"/>
        <v>114346643</v>
      </c>
      <c r="I45" s="44">
        <f t="shared" si="6"/>
        <v>354317</v>
      </c>
      <c r="J45" s="44">
        <f t="shared" si="6"/>
        <v>114158231</v>
      </c>
      <c r="K45" s="44">
        <f t="shared" si="6"/>
        <v>-494285</v>
      </c>
      <c r="L45" s="44">
        <f t="shared" si="6"/>
        <v>3554969</v>
      </c>
      <c r="M45" s="44">
        <f t="shared" si="6"/>
        <v>-1947946</v>
      </c>
      <c r="N45" s="44">
        <f t="shared" si="6"/>
        <v>1112738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115270969</v>
      </c>
      <c r="X45" s="44">
        <f t="shared" si="6"/>
        <v>-34503342</v>
      </c>
      <c r="Y45" s="44">
        <f t="shared" si="6"/>
        <v>149774311</v>
      </c>
      <c r="Z45" s="45">
        <f>+IF(X45&lt;&gt;0,+(Y45/X45)*100,0)</f>
        <v>-434.08638792149469</v>
      </c>
      <c r="AA45" s="46">
        <f>+AA26-AA44</f>
        <v>-69006862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169129222</v>
      </c>
      <c r="D47" s="18"/>
      <c r="E47" s="19"/>
      <c r="F47" s="20"/>
      <c r="G47" s="20">
        <v>109488021</v>
      </c>
      <c r="H47" s="20">
        <v>129906667</v>
      </c>
      <c r="I47" s="20">
        <v>-30214458</v>
      </c>
      <c r="J47" s="20">
        <v>209180230</v>
      </c>
      <c r="K47" s="20">
        <v>-5649929</v>
      </c>
      <c r="L47" s="20">
        <v>-7203368</v>
      </c>
      <c r="M47" s="20">
        <v>38503777</v>
      </c>
      <c r="N47" s="20">
        <v>25650480</v>
      </c>
      <c r="O47" s="20"/>
      <c r="P47" s="20"/>
      <c r="Q47" s="20"/>
      <c r="R47" s="20"/>
      <c r="S47" s="20"/>
      <c r="T47" s="20"/>
      <c r="U47" s="20"/>
      <c r="V47" s="20"/>
      <c r="W47" s="20">
        <v>234830710</v>
      </c>
      <c r="X47" s="20"/>
      <c r="Y47" s="20">
        <v>234830710</v>
      </c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169129222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109488021</v>
      </c>
      <c r="H50" s="52">
        <f t="shared" si="7"/>
        <v>129906667</v>
      </c>
      <c r="I50" s="52">
        <f t="shared" si="7"/>
        <v>-30214458</v>
      </c>
      <c r="J50" s="52">
        <f t="shared" si="7"/>
        <v>209180230</v>
      </c>
      <c r="K50" s="52">
        <f t="shared" si="7"/>
        <v>-5649929</v>
      </c>
      <c r="L50" s="52">
        <f t="shared" si="7"/>
        <v>-7203368</v>
      </c>
      <c r="M50" s="52">
        <f t="shared" si="7"/>
        <v>38503777</v>
      </c>
      <c r="N50" s="52">
        <f t="shared" si="7"/>
        <v>25650480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234830710</v>
      </c>
      <c r="X50" s="52">
        <f t="shared" si="7"/>
        <v>0</v>
      </c>
      <c r="Y50" s="52">
        <f t="shared" si="7"/>
        <v>234830710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38.5" customHeight="1" x14ac:dyDescent="0.25">
      <c r="A1" s="62" t="s">
        <v>92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22856000</v>
      </c>
      <c r="D6" s="18"/>
      <c r="E6" s="19">
        <v>-172034170</v>
      </c>
      <c r="F6" s="20">
        <v>-172034170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-86017092</v>
      </c>
      <c r="Y6" s="20">
        <v>86017092</v>
      </c>
      <c r="Z6" s="21">
        <v>-100</v>
      </c>
      <c r="AA6" s="22">
        <v>-172034170</v>
      </c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>
        <v>-2000000</v>
      </c>
      <c r="F10" s="20">
        <v>-2000000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-1000002</v>
      </c>
      <c r="Y10" s="20">
        <v>1000002</v>
      </c>
      <c r="Z10" s="21">
        <v>-100</v>
      </c>
      <c r="AA10" s="22">
        <v>-2000000</v>
      </c>
    </row>
    <row r="11" spans="1:27" x14ac:dyDescent="0.25">
      <c r="A11" s="23" t="s">
        <v>39</v>
      </c>
      <c r="B11" s="17" t="s">
        <v>32</v>
      </c>
      <c r="C11" s="18">
        <v>7122</v>
      </c>
      <c r="D11" s="18"/>
      <c r="E11" s="19">
        <v>22067003</v>
      </c>
      <c r="F11" s="20">
        <v>22067003</v>
      </c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>
        <v>11033502</v>
      </c>
      <c r="Y11" s="24">
        <v>-11033502</v>
      </c>
      <c r="Z11" s="25">
        <v>-100</v>
      </c>
      <c r="AA11" s="26">
        <v>22067003</v>
      </c>
    </row>
    <row r="12" spans="1:27" x14ac:dyDescent="0.25">
      <c r="A12" s="23" t="s">
        <v>40</v>
      </c>
      <c r="B12" s="17" t="s">
        <v>32</v>
      </c>
      <c r="C12" s="18">
        <v>10043701</v>
      </c>
      <c r="D12" s="18"/>
      <c r="E12" s="19"/>
      <c r="F12" s="20"/>
      <c r="G12" s="20"/>
      <c r="H12" s="20"/>
      <c r="I12" s="20"/>
      <c r="J12" s="20"/>
      <c r="K12" s="20"/>
      <c r="L12" s="20">
        <v>-17703</v>
      </c>
      <c r="M12" s="20"/>
      <c r="N12" s="20">
        <v>-17703</v>
      </c>
      <c r="O12" s="20"/>
      <c r="P12" s="20"/>
      <c r="Q12" s="20"/>
      <c r="R12" s="20"/>
      <c r="S12" s="20"/>
      <c r="T12" s="20"/>
      <c r="U12" s="20"/>
      <c r="V12" s="20"/>
      <c r="W12" s="20">
        <v>-17703</v>
      </c>
      <c r="X12" s="20"/>
      <c r="Y12" s="20">
        <v>-17703</v>
      </c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32906823</v>
      </c>
      <c r="D13" s="29">
        <f>SUM(D6:D12)</f>
        <v>0</v>
      </c>
      <c r="E13" s="30">
        <f t="shared" si="0"/>
        <v>-151967167</v>
      </c>
      <c r="F13" s="31">
        <f t="shared" si="0"/>
        <v>-151967167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-17703</v>
      </c>
      <c r="M13" s="31">
        <f t="shared" si="0"/>
        <v>0</v>
      </c>
      <c r="N13" s="31">
        <f t="shared" si="0"/>
        <v>-17703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-17703</v>
      </c>
      <c r="X13" s="31">
        <f t="shared" si="0"/>
        <v>-75983592</v>
      </c>
      <c r="Y13" s="31">
        <f t="shared" si="0"/>
        <v>75965889</v>
      </c>
      <c r="Z13" s="32">
        <f>+IF(X13&lt;&gt;0,+(Y13/X13)*100,0)</f>
        <v>-99.976701548934415</v>
      </c>
      <c r="AA13" s="33">
        <f>SUM(AA6:AA12)</f>
        <v>-151967167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2177074</v>
      </c>
      <c r="D17" s="18"/>
      <c r="E17" s="19">
        <v>35000000</v>
      </c>
      <c r="F17" s="20">
        <v>35000000</v>
      </c>
      <c r="G17" s="24"/>
      <c r="H17" s="24"/>
      <c r="I17" s="24"/>
      <c r="J17" s="20"/>
      <c r="K17" s="24"/>
      <c r="L17" s="24">
        <v>11563715</v>
      </c>
      <c r="M17" s="20">
        <v>1532900</v>
      </c>
      <c r="N17" s="24">
        <v>13096615</v>
      </c>
      <c r="O17" s="24"/>
      <c r="P17" s="24"/>
      <c r="Q17" s="20"/>
      <c r="R17" s="24"/>
      <c r="S17" s="24"/>
      <c r="T17" s="20"/>
      <c r="U17" s="24"/>
      <c r="V17" s="24"/>
      <c r="W17" s="24">
        <v>13096615</v>
      </c>
      <c r="X17" s="20">
        <v>17500002</v>
      </c>
      <c r="Y17" s="24">
        <v>-4403387</v>
      </c>
      <c r="Z17" s="25">
        <v>-25.162208552890451</v>
      </c>
      <c r="AA17" s="26">
        <v>35000000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2177074</v>
      </c>
      <c r="D25" s="29">
        <f t="shared" ref="D25:Y25" si="1">SUM(D15:D24)</f>
        <v>0</v>
      </c>
      <c r="E25" s="35">
        <f t="shared" si="1"/>
        <v>35000000</v>
      </c>
      <c r="F25" s="36">
        <f t="shared" si="1"/>
        <v>35000000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11563715</v>
      </c>
      <c r="M25" s="36">
        <f t="shared" si="1"/>
        <v>1532900</v>
      </c>
      <c r="N25" s="36">
        <f t="shared" si="1"/>
        <v>13096615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13096615</v>
      </c>
      <c r="X25" s="36">
        <f t="shared" si="1"/>
        <v>17500002</v>
      </c>
      <c r="Y25" s="36">
        <f t="shared" si="1"/>
        <v>-4403387</v>
      </c>
      <c r="Z25" s="37">
        <f>+IF(X25&lt;&gt;0,+(Y25/X25)*100,0)</f>
        <v>-25.162208552890451</v>
      </c>
      <c r="AA25" s="38">
        <f>SUM(AA15:AA24)</f>
        <v>35000000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35083897</v>
      </c>
      <c r="D26" s="29">
        <f>+D13+D25</f>
        <v>0</v>
      </c>
      <c r="E26" s="30">
        <f t="shared" si="2"/>
        <v>-116967167</v>
      </c>
      <c r="F26" s="31">
        <f t="shared" si="2"/>
        <v>-116967167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11546012</v>
      </c>
      <c r="M26" s="31">
        <f t="shared" si="2"/>
        <v>1532900</v>
      </c>
      <c r="N26" s="31">
        <f t="shared" si="2"/>
        <v>13078912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13078912</v>
      </c>
      <c r="X26" s="31">
        <f t="shared" si="2"/>
        <v>-58483590</v>
      </c>
      <c r="Y26" s="31">
        <f t="shared" si="2"/>
        <v>71562502</v>
      </c>
      <c r="Z26" s="32">
        <f>+IF(X26&lt;&gt;0,+(Y26/X26)*100,0)</f>
        <v>-122.36338774688764</v>
      </c>
      <c r="AA26" s="33">
        <f>+AA13+AA25</f>
        <v>-116967167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>
        <v>33614023</v>
      </c>
      <c r="F33" s="20">
        <v>33614023</v>
      </c>
      <c r="G33" s="20"/>
      <c r="H33" s="20">
        <v>2250000</v>
      </c>
      <c r="I33" s="20"/>
      <c r="J33" s="20">
        <v>2250000</v>
      </c>
      <c r="K33" s="20"/>
      <c r="L33" s="20">
        <v>1000000</v>
      </c>
      <c r="M33" s="20"/>
      <c r="N33" s="20">
        <v>1000000</v>
      </c>
      <c r="O33" s="20"/>
      <c r="P33" s="20"/>
      <c r="Q33" s="20"/>
      <c r="R33" s="20"/>
      <c r="S33" s="20"/>
      <c r="T33" s="20"/>
      <c r="U33" s="20"/>
      <c r="V33" s="20"/>
      <c r="W33" s="20">
        <v>3250000</v>
      </c>
      <c r="X33" s="20">
        <v>16807014</v>
      </c>
      <c r="Y33" s="20">
        <v>-13557014</v>
      </c>
      <c r="Z33" s="21">
        <v>-80.662835171077987</v>
      </c>
      <c r="AA33" s="22">
        <v>33614023</v>
      </c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33614023</v>
      </c>
      <c r="F37" s="31">
        <f t="shared" si="3"/>
        <v>33614023</v>
      </c>
      <c r="G37" s="31">
        <f t="shared" si="3"/>
        <v>0</v>
      </c>
      <c r="H37" s="31">
        <f t="shared" si="3"/>
        <v>2250000</v>
      </c>
      <c r="I37" s="31">
        <f t="shared" si="3"/>
        <v>0</v>
      </c>
      <c r="J37" s="31">
        <f t="shared" si="3"/>
        <v>2250000</v>
      </c>
      <c r="K37" s="31">
        <f t="shared" si="3"/>
        <v>0</v>
      </c>
      <c r="L37" s="31">
        <f t="shared" si="3"/>
        <v>1000000</v>
      </c>
      <c r="M37" s="31">
        <f t="shared" si="3"/>
        <v>0</v>
      </c>
      <c r="N37" s="31">
        <f t="shared" si="3"/>
        <v>1000000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3250000</v>
      </c>
      <c r="X37" s="31">
        <f t="shared" si="3"/>
        <v>16807014</v>
      </c>
      <c r="Y37" s="31">
        <f t="shared" si="3"/>
        <v>-13557014</v>
      </c>
      <c r="Z37" s="32">
        <f>+IF(X37&lt;&gt;0,+(Y37/X37)*100,0)</f>
        <v>-80.662835171077987</v>
      </c>
      <c r="AA37" s="33">
        <f>SUM(AA29:AA36)</f>
        <v>33614023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33614023</v>
      </c>
      <c r="F44" s="31">
        <f t="shared" si="5"/>
        <v>33614023</v>
      </c>
      <c r="G44" s="31">
        <f t="shared" si="5"/>
        <v>0</v>
      </c>
      <c r="H44" s="31">
        <f t="shared" si="5"/>
        <v>2250000</v>
      </c>
      <c r="I44" s="31">
        <f t="shared" si="5"/>
        <v>0</v>
      </c>
      <c r="J44" s="31">
        <f t="shared" si="5"/>
        <v>2250000</v>
      </c>
      <c r="K44" s="31">
        <f t="shared" si="5"/>
        <v>0</v>
      </c>
      <c r="L44" s="31">
        <f t="shared" si="5"/>
        <v>1000000</v>
      </c>
      <c r="M44" s="31">
        <f t="shared" si="5"/>
        <v>0</v>
      </c>
      <c r="N44" s="31">
        <f t="shared" si="5"/>
        <v>1000000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3250000</v>
      </c>
      <c r="X44" s="31">
        <f t="shared" si="5"/>
        <v>16807014</v>
      </c>
      <c r="Y44" s="31">
        <f t="shared" si="5"/>
        <v>-13557014</v>
      </c>
      <c r="Z44" s="32">
        <f>+IF(X44&lt;&gt;0,+(Y44/X44)*100,0)</f>
        <v>-80.662835171077987</v>
      </c>
      <c r="AA44" s="33">
        <f>+AA37+AA43</f>
        <v>33614023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35083897</v>
      </c>
      <c r="D45" s="42">
        <f t="shared" si="6"/>
        <v>0</v>
      </c>
      <c r="E45" s="43">
        <f t="shared" si="6"/>
        <v>-150581190</v>
      </c>
      <c r="F45" s="44">
        <f t="shared" si="6"/>
        <v>-150581190</v>
      </c>
      <c r="G45" s="44">
        <f t="shared" si="6"/>
        <v>0</v>
      </c>
      <c r="H45" s="44">
        <f t="shared" si="6"/>
        <v>-2250000</v>
      </c>
      <c r="I45" s="44">
        <f t="shared" si="6"/>
        <v>0</v>
      </c>
      <c r="J45" s="44">
        <f t="shared" si="6"/>
        <v>-2250000</v>
      </c>
      <c r="K45" s="44">
        <f t="shared" si="6"/>
        <v>0</v>
      </c>
      <c r="L45" s="44">
        <f t="shared" si="6"/>
        <v>10546012</v>
      </c>
      <c r="M45" s="44">
        <f t="shared" si="6"/>
        <v>1532900</v>
      </c>
      <c r="N45" s="44">
        <f t="shared" si="6"/>
        <v>12078912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9828912</v>
      </c>
      <c r="X45" s="44">
        <f t="shared" si="6"/>
        <v>-75290604</v>
      </c>
      <c r="Y45" s="44">
        <f t="shared" si="6"/>
        <v>85119516</v>
      </c>
      <c r="Z45" s="45">
        <f>+IF(X45&lt;&gt;0,+(Y45/X45)*100,0)</f>
        <v>-113.05463295260587</v>
      </c>
      <c r="AA45" s="46">
        <f>+AA26-AA44</f>
        <v>-150581190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>
        <v>-33614023</v>
      </c>
      <c r="F47" s="20">
        <v>-33614023</v>
      </c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>
        <v>-16807014</v>
      </c>
      <c r="Y47" s="20">
        <v>16807014</v>
      </c>
      <c r="Z47" s="47">
        <v>-100</v>
      </c>
      <c r="AA47" s="22">
        <v>-33614023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-33614023</v>
      </c>
      <c r="F50" s="52">
        <f t="shared" si="7"/>
        <v>-33614023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-16807014</v>
      </c>
      <c r="Y50" s="52">
        <f t="shared" si="7"/>
        <v>16807014</v>
      </c>
      <c r="Z50" s="53">
        <f>+IF(X50&lt;&gt;0,+(Y50/X50)*100,0)</f>
        <v>-100</v>
      </c>
      <c r="AA50" s="54">
        <f>SUM(AA47:AA49)</f>
        <v>-33614023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>
        <v>250664327</v>
      </c>
      <c r="D17" s="18"/>
      <c r="E17" s="19">
        <v>311777490</v>
      </c>
      <c r="F17" s="20">
        <v>311777490</v>
      </c>
      <c r="G17" s="24">
        <v>140944537</v>
      </c>
      <c r="H17" s="24">
        <v>140988472</v>
      </c>
      <c r="I17" s="24">
        <v>-39623990</v>
      </c>
      <c r="J17" s="20">
        <v>242309019</v>
      </c>
      <c r="K17" s="24">
        <v>-10578913</v>
      </c>
      <c r="L17" s="24">
        <v>-34783169</v>
      </c>
      <c r="M17" s="20">
        <v>-8797679</v>
      </c>
      <c r="N17" s="24">
        <v>-54159761</v>
      </c>
      <c r="O17" s="24"/>
      <c r="P17" s="24"/>
      <c r="Q17" s="20"/>
      <c r="R17" s="24"/>
      <c r="S17" s="24"/>
      <c r="T17" s="20"/>
      <c r="U17" s="24"/>
      <c r="V17" s="24"/>
      <c r="W17" s="24">
        <v>188149258</v>
      </c>
      <c r="X17" s="20">
        <v>155888886</v>
      </c>
      <c r="Y17" s="24">
        <v>32260372</v>
      </c>
      <c r="Z17" s="25">
        <v>20.694465672171138</v>
      </c>
      <c r="AA17" s="26">
        <v>311777490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250664327</v>
      </c>
      <c r="D25" s="29">
        <f t="shared" ref="D25:Y25" si="1">SUM(D15:D24)</f>
        <v>0</v>
      </c>
      <c r="E25" s="35">
        <f t="shared" si="1"/>
        <v>311777490</v>
      </c>
      <c r="F25" s="36">
        <f t="shared" si="1"/>
        <v>311777490</v>
      </c>
      <c r="G25" s="36">
        <f t="shared" si="1"/>
        <v>140944537</v>
      </c>
      <c r="H25" s="36">
        <f t="shared" si="1"/>
        <v>140988472</v>
      </c>
      <c r="I25" s="36">
        <f t="shared" si="1"/>
        <v>-39623990</v>
      </c>
      <c r="J25" s="36">
        <f t="shared" si="1"/>
        <v>242309019</v>
      </c>
      <c r="K25" s="36">
        <f t="shared" si="1"/>
        <v>-10578913</v>
      </c>
      <c r="L25" s="36">
        <f t="shared" si="1"/>
        <v>-34783169</v>
      </c>
      <c r="M25" s="36">
        <f t="shared" si="1"/>
        <v>-8797679</v>
      </c>
      <c r="N25" s="36">
        <f t="shared" si="1"/>
        <v>-54159761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188149258</v>
      </c>
      <c r="X25" s="36">
        <f t="shared" si="1"/>
        <v>155888886</v>
      </c>
      <c r="Y25" s="36">
        <f t="shared" si="1"/>
        <v>32260372</v>
      </c>
      <c r="Z25" s="37">
        <f>+IF(X25&lt;&gt;0,+(Y25/X25)*100,0)</f>
        <v>20.694465672171138</v>
      </c>
      <c r="AA25" s="38">
        <f>SUM(AA15:AA24)</f>
        <v>311777490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250664327</v>
      </c>
      <c r="D26" s="29">
        <f>+D13+D25</f>
        <v>0</v>
      </c>
      <c r="E26" s="30">
        <f t="shared" si="2"/>
        <v>311777490</v>
      </c>
      <c r="F26" s="31">
        <f t="shared" si="2"/>
        <v>311777490</v>
      </c>
      <c r="G26" s="31">
        <f t="shared" si="2"/>
        <v>140944537</v>
      </c>
      <c r="H26" s="31">
        <f t="shared" si="2"/>
        <v>140988472</v>
      </c>
      <c r="I26" s="31">
        <f t="shared" si="2"/>
        <v>-39623990</v>
      </c>
      <c r="J26" s="31">
        <f t="shared" si="2"/>
        <v>242309019</v>
      </c>
      <c r="K26" s="31">
        <f t="shared" si="2"/>
        <v>-10578913</v>
      </c>
      <c r="L26" s="31">
        <f t="shared" si="2"/>
        <v>-34783169</v>
      </c>
      <c r="M26" s="31">
        <f t="shared" si="2"/>
        <v>-8797679</v>
      </c>
      <c r="N26" s="31">
        <f t="shared" si="2"/>
        <v>-54159761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188149258</v>
      </c>
      <c r="X26" s="31">
        <f t="shared" si="2"/>
        <v>155888886</v>
      </c>
      <c r="Y26" s="31">
        <f t="shared" si="2"/>
        <v>32260372</v>
      </c>
      <c r="Z26" s="32">
        <f>+IF(X26&lt;&gt;0,+(Y26/X26)*100,0)</f>
        <v>20.694465672171138</v>
      </c>
      <c r="AA26" s="33">
        <f>+AA13+AA25</f>
        <v>311777490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250664327</v>
      </c>
      <c r="D45" s="42">
        <f t="shared" si="6"/>
        <v>0</v>
      </c>
      <c r="E45" s="43">
        <f t="shared" si="6"/>
        <v>311777490</v>
      </c>
      <c r="F45" s="44">
        <f t="shared" si="6"/>
        <v>311777490</v>
      </c>
      <c r="G45" s="44">
        <f t="shared" si="6"/>
        <v>140944537</v>
      </c>
      <c r="H45" s="44">
        <f t="shared" si="6"/>
        <v>140988472</v>
      </c>
      <c r="I45" s="44">
        <f t="shared" si="6"/>
        <v>-39623990</v>
      </c>
      <c r="J45" s="44">
        <f t="shared" si="6"/>
        <v>242309019</v>
      </c>
      <c r="K45" s="44">
        <f t="shared" si="6"/>
        <v>-10578913</v>
      </c>
      <c r="L45" s="44">
        <f t="shared" si="6"/>
        <v>-34783169</v>
      </c>
      <c r="M45" s="44">
        <f t="shared" si="6"/>
        <v>-8797679</v>
      </c>
      <c r="N45" s="44">
        <f t="shared" si="6"/>
        <v>-54159761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188149258</v>
      </c>
      <c r="X45" s="44">
        <f t="shared" si="6"/>
        <v>155888886</v>
      </c>
      <c r="Y45" s="44">
        <f t="shared" si="6"/>
        <v>32260372</v>
      </c>
      <c r="Z45" s="45">
        <f>+IF(X45&lt;&gt;0,+(Y45/X45)*100,0)</f>
        <v>20.694465672171138</v>
      </c>
      <c r="AA45" s="46">
        <f>+AA26-AA44</f>
        <v>311777490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1340760086</v>
      </c>
      <c r="D47" s="18"/>
      <c r="E47" s="19">
        <v>1173270710</v>
      </c>
      <c r="F47" s="20">
        <v>1173270710</v>
      </c>
      <c r="G47" s="20">
        <v>1296415161</v>
      </c>
      <c r="H47" s="20">
        <v>-25297041</v>
      </c>
      <c r="I47" s="20">
        <v>21716140</v>
      </c>
      <c r="J47" s="20">
        <v>1292834260</v>
      </c>
      <c r="K47" s="20">
        <v>8467523</v>
      </c>
      <c r="L47" s="20">
        <v>-22763953</v>
      </c>
      <c r="M47" s="20">
        <v>335295352</v>
      </c>
      <c r="N47" s="20">
        <v>320998922</v>
      </c>
      <c r="O47" s="20"/>
      <c r="P47" s="20"/>
      <c r="Q47" s="20"/>
      <c r="R47" s="20"/>
      <c r="S47" s="20"/>
      <c r="T47" s="20"/>
      <c r="U47" s="20"/>
      <c r="V47" s="20"/>
      <c r="W47" s="20">
        <v>1613833182</v>
      </c>
      <c r="X47" s="20">
        <v>586635324</v>
      </c>
      <c r="Y47" s="20">
        <v>1027197858</v>
      </c>
      <c r="Z47" s="47">
        <v>175.0998986893602</v>
      </c>
      <c r="AA47" s="22">
        <v>1173270710</v>
      </c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1340760086</v>
      </c>
      <c r="D50" s="50">
        <f t="shared" ref="D50:Y50" si="7">SUM(D47:D49)</f>
        <v>0</v>
      </c>
      <c r="E50" s="51">
        <f t="shared" si="7"/>
        <v>1173270710</v>
      </c>
      <c r="F50" s="52">
        <f t="shared" si="7"/>
        <v>1173270710</v>
      </c>
      <c r="G50" s="52">
        <f t="shared" si="7"/>
        <v>1296415161</v>
      </c>
      <c r="H50" s="52">
        <f t="shared" si="7"/>
        <v>-25297041</v>
      </c>
      <c r="I50" s="52">
        <f t="shared" si="7"/>
        <v>21716140</v>
      </c>
      <c r="J50" s="52">
        <f t="shared" si="7"/>
        <v>1292834260</v>
      </c>
      <c r="K50" s="52">
        <f t="shared" si="7"/>
        <v>8467523</v>
      </c>
      <c r="L50" s="52">
        <f t="shared" si="7"/>
        <v>-22763953</v>
      </c>
      <c r="M50" s="52">
        <f t="shared" si="7"/>
        <v>335295352</v>
      </c>
      <c r="N50" s="52">
        <f t="shared" si="7"/>
        <v>320998922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1613833182</v>
      </c>
      <c r="X50" s="52">
        <f t="shared" si="7"/>
        <v>586635324</v>
      </c>
      <c r="Y50" s="52">
        <f t="shared" si="7"/>
        <v>1027197858</v>
      </c>
      <c r="Z50" s="53">
        <f>+IF(X50&lt;&gt;0,+(Y50/X50)*100,0)</f>
        <v>175.0998986893602</v>
      </c>
      <c r="AA50" s="54">
        <f>SUM(AA47:AA49)</f>
        <v>1173270710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57.65" customHeight="1" x14ac:dyDescent="0.25">
      <c r="A1" s="62" t="s">
        <v>94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0</v>
      </c>
      <c r="J13" s="31">
        <f t="shared" si="0"/>
        <v>0</v>
      </c>
      <c r="K13" s="31">
        <f t="shared" si="0"/>
        <v>0</v>
      </c>
      <c r="L13" s="31">
        <f t="shared" si="0"/>
        <v>0</v>
      </c>
      <c r="M13" s="31">
        <f t="shared" si="0"/>
        <v>0</v>
      </c>
      <c r="N13" s="31">
        <f t="shared" si="0"/>
        <v>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0</v>
      </c>
      <c r="X13" s="31">
        <f t="shared" si="0"/>
        <v>0</v>
      </c>
      <c r="Y13" s="31">
        <f t="shared" si="0"/>
        <v>0</v>
      </c>
      <c r="Z13" s="32">
        <f>+IF(X13&lt;&gt;0,+(Y13/X13)*100,0)</f>
        <v>0</v>
      </c>
      <c r="AA13" s="33">
        <f>SUM(AA6:AA12)</f>
        <v>0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45</v>
      </c>
      <c r="B17" s="17" t="s">
        <v>32</v>
      </c>
      <c r="C17" s="18"/>
      <c r="D17" s="18"/>
      <c r="E17" s="19"/>
      <c r="F17" s="20"/>
      <c r="G17" s="24"/>
      <c r="H17" s="24"/>
      <c r="I17" s="24"/>
      <c r="J17" s="20"/>
      <c r="K17" s="24"/>
      <c r="L17" s="24"/>
      <c r="M17" s="20"/>
      <c r="N17" s="24"/>
      <c r="O17" s="24"/>
      <c r="P17" s="24"/>
      <c r="Q17" s="20"/>
      <c r="R17" s="24"/>
      <c r="S17" s="24"/>
      <c r="T17" s="20"/>
      <c r="U17" s="24"/>
      <c r="V17" s="24"/>
      <c r="W17" s="24"/>
      <c r="X17" s="20"/>
      <c r="Y17" s="24"/>
      <c r="Z17" s="25"/>
      <c r="AA17" s="26"/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0</v>
      </c>
      <c r="F25" s="36">
        <f t="shared" si="1"/>
        <v>0</v>
      </c>
      <c r="G25" s="36">
        <f t="shared" si="1"/>
        <v>0</v>
      </c>
      <c r="H25" s="36">
        <f t="shared" si="1"/>
        <v>0</v>
      </c>
      <c r="I25" s="36">
        <f t="shared" si="1"/>
        <v>0</v>
      </c>
      <c r="J25" s="36">
        <f t="shared" si="1"/>
        <v>0</v>
      </c>
      <c r="K25" s="36">
        <f t="shared" si="1"/>
        <v>0</v>
      </c>
      <c r="L25" s="36">
        <f t="shared" si="1"/>
        <v>0</v>
      </c>
      <c r="M25" s="36">
        <f t="shared" si="1"/>
        <v>0</v>
      </c>
      <c r="N25" s="36">
        <f t="shared" si="1"/>
        <v>0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0</v>
      </c>
      <c r="X25" s="36">
        <f t="shared" si="1"/>
        <v>0</v>
      </c>
      <c r="Y25" s="36">
        <f t="shared" si="1"/>
        <v>0</v>
      </c>
      <c r="Z25" s="37">
        <f>+IF(X25&lt;&gt;0,+(Y25/X25)*100,0)</f>
        <v>0</v>
      </c>
      <c r="AA25" s="38">
        <f>SUM(AA15:AA24)</f>
        <v>0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0</v>
      </c>
      <c r="F26" s="31">
        <f t="shared" si="2"/>
        <v>0</v>
      </c>
      <c r="G26" s="31">
        <f t="shared" si="2"/>
        <v>0</v>
      </c>
      <c r="H26" s="31">
        <f t="shared" si="2"/>
        <v>0</v>
      </c>
      <c r="I26" s="31">
        <f t="shared" si="2"/>
        <v>0</v>
      </c>
      <c r="J26" s="31">
        <f t="shared" si="2"/>
        <v>0</v>
      </c>
      <c r="K26" s="31">
        <f t="shared" si="2"/>
        <v>0</v>
      </c>
      <c r="L26" s="31">
        <f t="shared" si="2"/>
        <v>0</v>
      </c>
      <c r="M26" s="31">
        <f t="shared" si="2"/>
        <v>0</v>
      </c>
      <c r="N26" s="31">
        <f t="shared" si="2"/>
        <v>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0</v>
      </c>
      <c r="X26" s="31">
        <f t="shared" si="2"/>
        <v>0</v>
      </c>
      <c r="Y26" s="31">
        <f t="shared" si="2"/>
        <v>0</v>
      </c>
      <c r="Z26" s="32">
        <f>+IF(X26&lt;&gt;0,+(Y26/X26)*100,0)</f>
        <v>0</v>
      </c>
      <c r="AA26" s="33">
        <f>+AA13+AA25</f>
        <v>0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0</v>
      </c>
      <c r="J37" s="31">
        <f t="shared" si="3"/>
        <v>0</v>
      </c>
      <c r="K37" s="31">
        <f t="shared" si="3"/>
        <v>0</v>
      </c>
      <c r="L37" s="31">
        <f t="shared" si="3"/>
        <v>0</v>
      </c>
      <c r="M37" s="31">
        <f t="shared" si="3"/>
        <v>0</v>
      </c>
      <c r="N37" s="31">
        <f t="shared" si="3"/>
        <v>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0</v>
      </c>
      <c r="X37" s="31">
        <f t="shared" si="3"/>
        <v>0</v>
      </c>
      <c r="Y37" s="31">
        <f t="shared" si="3"/>
        <v>0</v>
      </c>
      <c r="Z37" s="32">
        <f>+IF(X37&lt;&gt;0,+(Y37/X37)*100,0)</f>
        <v>0</v>
      </c>
      <c r="AA37" s="33">
        <f>SUM(AA29:AA36)</f>
        <v>0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0</v>
      </c>
      <c r="J44" s="31">
        <f t="shared" si="5"/>
        <v>0</v>
      </c>
      <c r="K44" s="31">
        <f t="shared" si="5"/>
        <v>0</v>
      </c>
      <c r="L44" s="31">
        <f t="shared" si="5"/>
        <v>0</v>
      </c>
      <c r="M44" s="31">
        <f t="shared" si="5"/>
        <v>0</v>
      </c>
      <c r="N44" s="31">
        <f t="shared" si="5"/>
        <v>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0</v>
      </c>
      <c r="X44" s="31">
        <f t="shared" si="5"/>
        <v>0</v>
      </c>
      <c r="Y44" s="31">
        <f t="shared" si="5"/>
        <v>0</v>
      </c>
      <c r="Z44" s="32">
        <f>+IF(X44&lt;&gt;0,+(Y44/X44)*100,0)</f>
        <v>0</v>
      </c>
      <c r="AA44" s="33">
        <f>+AA37+AA43</f>
        <v>0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0</v>
      </c>
      <c r="F45" s="44">
        <f t="shared" si="6"/>
        <v>0</v>
      </c>
      <c r="G45" s="44">
        <f t="shared" si="6"/>
        <v>0</v>
      </c>
      <c r="H45" s="44">
        <f t="shared" si="6"/>
        <v>0</v>
      </c>
      <c r="I45" s="44">
        <f t="shared" si="6"/>
        <v>0</v>
      </c>
      <c r="J45" s="44">
        <f t="shared" si="6"/>
        <v>0</v>
      </c>
      <c r="K45" s="44">
        <f t="shared" si="6"/>
        <v>0</v>
      </c>
      <c r="L45" s="44">
        <f t="shared" si="6"/>
        <v>0</v>
      </c>
      <c r="M45" s="44">
        <f t="shared" si="6"/>
        <v>0</v>
      </c>
      <c r="N45" s="44">
        <f t="shared" si="6"/>
        <v>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0</v>
      </c>
      <c r="X45" s="44">
        <f t="shared" si="6"/>
        <v>0</v>
      </c>
      <c r="Y45" s="44">
        <f t="shared" si="6"/>
        <v>0</v>
      </c>
      <c r="Z45" s="45">
        <f>+IF(X45&lt;&gt;0,+(Y45/X45)*100,0)</f>
        <v>0</v>
      </c>
      <c r="AA45" s="46">
        <f>+AA26-AA44</f>
        <v>0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3.4531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22" width="9.7265625" hidden="1" customWidth="1"/>
    <col min="23" max="27" width="9.7265625" customWidth="1"/>
  </cols>
  <sheetData>
    <row r="1" spans="1:27" ht="19.149999999999999" customHeight="1" x14ac:dyDescent="0.25">
      <c r="A1" s="62" t="s">
        <v>95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5" customHeight="1" x14ac:dyDescent="0.25">
      <c r="A2" s="2" t="s">
        <v>1</v>
      </c>
      <c r="B2" s="1" t="s">
        <v>99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34</v>
      </c>
      <c r="B6" s="17" t="s">
        <v>32</v>
      </c>
      <c r="C6" s="18">
        <v>1854926791</v>
      </c>
      <c r="D6" s="18"/>
      <c r="E6" s="19">
        <v>-392592413</v>
      </c>
      <c r="F6" s="20">
        <v>-392592413</v>
      </c>
      <c r="G6" s="20">
        <v>1592525009</v>
      </c>
      <c r="H6" s="20">
        <v>69961848</v>
      </c>
      <c r="I6" s="20">
        <v>213882713</v>
      </c>
      <c r="J6" s="20">
        <v>1876369570</v>
      </c>
      <c r="K6" s="20">
        <v>44663820</v>
      </c>
      <c r="L6" s="20">
        <v>253611806</v>
      </c>
      <c r="M6" s="20">
        <v>-68577108</v>
      </c>
      <c r="N6" s="20">
        <v>229698518</v>
      </c>
      <c r="O6" s="20"/>
      <c r="P6" s="20"/>
      <c r="Q6" s="20"/>
      <c r="R6" s="20"/>
      <c r="S6" s="20"/>
      <c r="T6" s="20"/>
      <c r="U6" s="20"/>
      <c r="V6" s="20"/>
      <c r="W6" s="20">
        <v>2106068088</v>
      </c>
      <c r="X6" s="20">
        <v>900432634</v>
      </c>
      <c r="Y6" s="20">
        <v>1205635454</v>
      </c>
      <c r="Z6" s="21">
        <v>133.89513090437367</v>
      </c>
      <c r="AA6" s="22">
        <v>-392592413</v>
      </c>
    </row>
    <row r="7" spans="1:27" x14ac:dyDescent="0.25">
      <c r="A7" s="23" t="s">
        <v>35</v>
      </c>
      <c r="B7" s="17" t="s">
        <v>32</v>
      </c>
      <c r="C7" s="18">
        <v>4296383502</v>
      </c>
      <c r="D7" s="18"/>
      <c r="E7" s="19">
        <v>2326462899</v>
      </c>
      <c r="F7" s="20">
        <v>2326462899</v>
      </c>
      <c r="G7" s="20">
        <v>4361533316</v>
      </c>
      <c r="H7" s="20">
        <v>178511650</v>
      </c>
      <c r="I7" s="20">
        <v>117554217</v>
      </c>
      <c r="J7" s="20">
        <v>4657599183</v>
      </c>
      <c r="K7" s="20">
        <v>71203448</v>
      </c>
      <c r="L7" s="20">
        <v>166938878</v>
      </c>
      <c r="M7" s="20">
        <v>104969334</v>
      </c>
      <c r="N7" s="20">
        <v>343111660</v>
      </c>
      <c r="O7" s="20"/>
      <c r="P7" s="20"/>
      <c r="Q7" s="20"/>
      <c r="R7" s="20"/>
      <c r="S7" s="20"/>
      <c r="T7" s="20"/>
      <c r="U7" s="20"/>
      <c r="V7" s="20"/>
      <c r="W7" s="20">
        <v>5000710843</v>
      </c>
      <c r="X7" s="20">
        <v>906199913</v>
      </c>
      <c r="Y7" s="20">
        <v>4094510930</v>
      </c>
      <c r="Z7" s="21">
        <v>451.83307471802851</v>
      </c>
      <c r="AA7" s="22">
        <v>2326462899</v>
      </c>
    </row>
    <row r="8" spans="1:27" x14ac:dyDescent="0.25">
      <c r="A8" s="23" t="s">
        <v>36</v>
      </c>
      <c r="B8" s="17" t="s">
        <v>32</v>
      </c>
      <c r="C8" s="18">
        <v>-70215969</v>
      </c>
      <c r="D8" s="18"/>
      <c r="E8" s="19">
        <v>-385886279</v>
      </c>
      <c r="F8" s="20">
        <v>-385886279</v>
      </c>
      <c r="G8" s="20">
        <v>-52275329</v>
      </c>
      <c r="H8" s="20">
        <v>3011503</v>
      </c>
      <c r="I8" s="20">
        <v>1649041</v>
      </c>
      <c r="J8" s="20">
        <v>-47614785</v>
      </c>
      <c r="K8" s="20">
        <v>1306573</v>
      </c>
      <c r="L8" s="20">
        <v>988428</v>
      </c>
      <c r="M8" s="20">
        <v>1780217</v>
      </c>
      <c r="N8" s="20">
        <v>4075218</v>
      </c>
      <c r="O8" s="20"/>
      <c r="P8" s="20"/>
      <c r="Q8" s="20"/>
      <c r="R8" s="20"/>
      <c r="S8" s="20"/>
      <c r="T8" s="20"/>
      <c r="U8" s="20"/>
      <c r="V8" s="20"/>
      <c r="W8" s="20">
        <v>-43539567</v>
      </c>
      <c r="X8" s="20">
        <v>-167493709</v>
      </c>
      <c r="Y8" s="20">
        <v>123954142</v>
      </c>
      <c r="Z8" s="21">
        <v>-74.00525234055209</v>
      </c>
      <c r="AA8" s="22">
        <v>-385886279</v>
      </c>
    </row>
    <row r="9" spans="1:27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38</v>
      </c>
      <c r="B10" s="17" t="s">
        <v>32</v>
      </c>
      <c r="C10" s="18">
        <v>-740934000</v>
      </c>
      <c r="D10" s="18"/>
      <c r="E10" s="19">
        <v>-122748423</v>
      </c>
      <c r="F10" s="20">
        <v>-122748423</v>
      </c>
      <c r="G10" s="20">
        <v>-756496720</v>
      </c>
      <c r="H10" s="20">
        <v>-14289159</v>
      </c>
      <c r="I10" s="20">
        <v>-9999961</v>
      </c>
      <c r="J10" s="20">
        <v>-780785840</v>
      </c>
      <c r="K10" s="20">
        <v>-10851615</v>
      </c>
      <c r="L10" s="20">
        <v>-10726601</v>
      </c>
      <c r="M10" s="20">
        <v>-11597605</v>
      </c>
      <c r="N10" s="20">
        <v>-33175821</v>
      </c>
      <c r="O10" s="20"/>
      <c r="P10" s="20"/>
      <c r="Q10" s="20"/>
      <c r="R10" s="20"/>
      <c r="S10" s="20"/>
      <c r="T10" s="20"/>
      <c r="U10" s="20"/>
      <c r="V10" s="20"/>
      <c r="W10" s="20">
        <v>-813961661</v>
      </c>
      <c r="X10" s="20">
        <v>-78758732</v>
      </c>
      <c r="Y10" s="20">
        <v>-735202929</v>
      </c>
      <c r="Z10" s="21">
        <v>933.4875134861237</v>
      </c>
      <c r="AA10" s="22">
        <v>-122748423</v>
      </c>
    </row>
    <row r="11" spans="1:27" x14ac:dyDescent="0.25">
      <c r="A11" s="23" t="s">
        <v>39</v>
      </c>
      <c r="B11" s="17" t="s">
        <v>32</v>
      </c>
      <c r="C11" s="18">
        <v>2772010144</v>
      </c>
      <c r="D11" s="18"/>
      <c r="E11" s="19">
        <v>787446443</v>
      </c>
      <c r="F11" s="20">
        <v>787446443</v>
      </c>
      <c r="G11" s="24">
        <v>2863455906</v>
      </c>
      <c r="H11" s="24">
        <v>99545118</v>
      </c>
      <c r="I11" s="24">
        <v>11335914</v>
      </c>
      <c r="J11" s="20">
        <v>2974336938</v>
      </c>
      <c r="K11" s="24">
        <v>70408390</v>
      </c>
      <c r="L11" s="24">
        <v>2570311</v>
      </c>
      <c r="M11" s="20">
        <v>29046512</v>
      </c>
      <c r="N11" s="24">
        <v>102025213</v>
      </c>
      <c r="O11" s="24"/>
      <c r="P11" s="24"/>
      <c r="Q11" s="20"/>
      <c r="R11" s="24"/>
      <c r="S11" s="24"/>
      <c r="T11" s="20"/>
      <c r="U11" s="24"/>
      <c r="V11" s="24"/>
      <c r="W11" s="24">
        <v>3076362151</v>
      </c>
      <c r="X11" s="20">
        <v>803876766</v>
      </c>
      <c r="Y11" s="24">
        <v>2272485385</v>
      </c>
      <c r="Z11" s="25">
        <v>282.69076568882946</v>
      </c>
      <c r="AA11" s="26">
        <v>787446443</v>
      </c>
    </row>
    <row r="12" spans="1:27" x14ac:dyDescent="0.25">
      <c r="A12" s="23" t="s">
        <v>40</v>
      </c>
      <c r="B12" s="17" t="s">
        <v>32</v>
      </c>
      <c r="C12" s="18">
        <v>-14469651</v>
      </c>
      <c r="D12" s="18"/>
      <c r="E12" s="19">
        <v>-5470308</v>
      </c>
      <c r="F12" s="20">
        <v>-5470308</v>
      </c>
      <c r="G12" s="20">
        <v>-36014468</v>
      </c>
      <c r="H12" s="20"/>
      <c r="I12" s="20"/>
      <c r="J12" s="20">
        <v>-36014468</v>
      </c>
      <c r="K12" s="20"/>
      <c r="L12" s="20">
        <v>-17703</v>
      </c>
      <c r="M12" s="20"/>
      <c r="N12" s="20">
        <v>-17703</v>
      </c>
      <c r="O12" s="20"/>
      <c r="P12" s="20"/>
      <c r="Q12" s="20"/>
      <c r="R12" s="20"/>
      <c r="S12" s="20"/>
      <c r="T12" s="20"/>
      <c r="U12" s="20"/>
      <c r="V12" s="20"/>
      <c r="W12" s="20">
        <v>-36032171</v>
      </c>
      <c r="X12" s="20">
        <v>-5470308</v>
      </c>
      <c r="Y12" s="20">
        <v>-30561863</v>
      </c>
      <c r="Z12" s="21">
        <v>558.68632991049139</v>
      </c>
      <c r="AA12" s="22">
        <v>-5470308</v>
      </c>
    </row>
    <row r="13" spans="1:27" x14ac:dyDescent="0.25">
      <c r="A13" s="27" t="s">
        <v>41</v>
      </c>
      <c r="B13" s="28" t="s">
        <v>32</v>
      </c>
      <c r="C13" s="29">
        <f t="shared" ref="C13:Y13" si="0">SUM(C6:C12)</f>
        <v>8097700817</v>
      </c>
      <c r="D13" s="29">
        <f>SUM(D6:D12)</f>
        <v>0</v>
      </c>
      <c r="E13" s="30">
        <f t="shared" si="0"/>
        <v>2207211919</v>
      </c>
      <c r="F13" s="31">
        <f t="shared" si="0"/>
        <v>2207211919</v>
      </c>
      <c r="G13" s="31">
        <f t="shared" si="0"/>
        <v>7972727714</v>
      </c>
      <c r="H13" s="31">
        <f t="shared" si="0"/>
        <v>336740960</v>
      </c>
      <c r="I13" s="31">
        <f t="shared" si="0"/>
        <v>334421924</v>
      </c>
      <c r="J13" s="31">
        <f t="shared" si="0"/>
        <v>8643890598</v>
      </c>
      <c r="K13" s="31">
        <f t="shared" si="0"/>
        <v>176730616</v>
      </c>
      <c r="L13" s="31">
        <f t="shared" si="0"/>
        <v>413365119</v>
      </c>
      <c r="M13" s="31">
        <f t="shared" si="0"/>
        <v>55621350</v>
      </c>
      <c r="N13" s="31">
        <f t="shared" si="0"/>
        <v>645717085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9289607683</v>
      </c>
      <c r="X13" s="31">
        <f t="shared" si="0"/>
        <v>2358786564</v>
      </c>
      <c r="Y13" s="31">
        <f t="shared" si="0"/>
        <v>6930821119</v>
      </c>
      <c r="Z13" s="32">
        <f>+IF(X13&lt;&gt;0,+(Y13/X13)*100,0)</f>
        <v>293.82993886682152</v>
      </c>
      <c r="AA13" s="33">
        <f>SUM(AA6:AA12)</f>
        <v>2207211919</v>
      </c>
    </row>
    <row r="14" spans="1:27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x14ac:dyDescent="0.25">
      <c r="A15" s="23" t="s">
        <v>43</v>
      </c>
      <c r="B15" s="17" t="s">
        <v>32</v>
      </c>
      <c r="C15" s="18">
        <v>36072870</v>
      </c>
      <c r="D15" s="18"/>
      <c r="E15" s="19">
        <v>34031009</v>
      </c>
      <c r="F15" s="20">
        <v>34031009</v>
      </c>
      <c r="G15" s="20">
        <v>36072870</v>
      </c>
      <c r="H15" s="20"/>
      <c r="I15" s="20"/>
      <c r="J15" s="20">
        <v>36072870</v>
      </c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>
        <v>36072870</v>
      </c>
      <c r="X15" s="20">
        <v>34031009</v>
      </c>
      <c r="Y15" s="20">
        <v>2041861</v>
      </c>
      <c r="Z15" s="21">
        <v>6.0000013517083781</v>
      </c>
      <c r="AA15" s="22">
        <v>34031009</v>
      </c>
    </row>
    <row r="16" spans="1:27" x14ac:dyDescent="0.25">
      <c r="A16" s="23" t="s">
        <v>44</v>
      </c>
      <c r="B16" s="17" t="s">
        <v>32</v>
      </c>
      <c r="C16" s="18">
        <v>40750400</v>
      </c>
      <c r="D16" s="18"/>
      <c r="E16" s="19">
        <v>48311120</v>
      </c>
      <c r="F16" s="20">
        <v>48311120</v>
      </c>
      <c r="G16" s="20">
        <v>40750400</v>
      </c>
      <c r="H16" s="20"/>
      <c r="I16" s="20"/>
      <c r="J16" s="20">
        <v>40750400</v>
      </c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>
        <v>40750400</v>
      </c>
      <c r="X16" s="20">
        <v>48311120</v>
      </c>
      <c r="Y16" s="20">
        <v>-7560720</v>
      </c>
      <c r="Z16" s="21">
        <v>-15.650061517927963</v>
      </c>
      <c r="AA16" s="22">
        <v>48311120</v>
      </c>
    </row>
    <row r="17" spans="1:27" x14ac:dyDescent="0.25">
      <c r="A17" s="23" t="s">
        <v>45</v>
      </c>
      <c r="B17" s="17" t="s">
        <v>32</v>
      </c>
      <c r="C17" s="18">
        <v>3804759845</v>
      </c>
      <c r="D17" s="18"/>
      <c r="E17" s="19">
        <v>6531568772</v>
      </c>
      <c r="F17" s="20">
        <v>6531568772</v>
      </c>
      <c r="G17" s="24">
        <v>3376632213</v>
      </c>
      <c r="H17" s="24">
        <v>222435723</v>
      </c>
      <c r="I17" s="24">
        <v>-41438966</v>
      </c>
      <c r="J17" s="20">
        <v>3557628970</v>
      </c>
      <c r="K17" s="24">
        <v>-15413910</v>
      </c>
      <c r="L17" s="24">
        <v>-6759271</v>
      </c>
      <c r="M17" s="20">
        <v>12968423</v>
      </c>
      <c r="N17" s="24">
        <v>-9204758</v>
      </c>
      <c r="O17" s="24"/>
      <c r="P17" s="24"/>
      <c r="Q17" s="20"/>
      <c r="R17" s="24"/>
      <c r="S17" s="24"/>
      <c r="T17" s="20"/>
      <c r="U17" s="24"/>
      <c r="V17" s="24"/>
      <c r="W17" s="24">
        <v>3548424212</v>
      </c>
      <c r="X17" s="20">
        <v>6134745802</v>
      </c>
      <c r="Y17" s="24">
        <v>-2586321590</v>
      </c>
      <c r="Z17" s="25">
        <v>-42.158577934179903</v>
      </c>
      <c r="AA17" s="26">
        <v>6531568772</v>
      </c>
    </row>
    <row r="18" spans="1:27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48</v>
      </c>
      <c r="B20" s="17" t="s">
        <v>32</v>
      </c>
      <c r="C20" s="18">
        <v>-1474240</v>
      </c>
      <c r="D20" s="18"/>
      <c r="E20" s="19"/>
      <c r="F20" s="20"/>
      <c r="G20" s="20">
        <v>-1474240</v>
      </c>
      <c r="H20" s="20"/>
      <c r="I20" s="20"/>
      <c r="J20" s="20">
        <v>-1474240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-1474240</v>
      </c>
      <c r="X20" s="20"/>
      <c r="Y20" s="20">
        <v>-1474240</v>
      </c>
      <c r="Z20" s="21"/>
      <c r="AA20" s="22"/>
    </row>
    <row r="21" spans="1:27" x14ac:dyDescent="0.25">
      <c r="A21" s="23" t="s">
        <v>49</v>
      </c>
      <c r="B21" s="17" t="s">
        <v>32</v>
      </c>
      <c r="C21" s="18">
        <v>48201</v>
      </c>
      <c r="D21" s="18"/>
      <c r="E21" s="19">
        <v>15336</v>
      </c>
      <c r="F21" s="20">
        <v>15336</v>
      </c>
      <c r="G21" s="20">
        <v>50807</v>
      </c>
      <c r="H21" s="20">
        <v>-3554</v>
      </c>
      <c r="I21" s="20">
        <v>-923</v>
      </c>
      <c r="J21" s="20">
        <v>46330</v>
      </c>
      <c r="K21" s="20">
        <v>-923</v>
      </c>
      <c r="L21" s="20">
        <v>-921</v>
      </c>
      <c r="M21" s="20">
        <v>-921</v>
      </c>
      <c r="N21" s="20">
        <v>-2765</v>
      </c>
      <c r="O21" s="20"/>
      <c r="P21" s="20"/>
      <c r="Q21" s="20"/>
      <c r="R21" s="20"/>
      <c r="S21" s="20"/>
      <c r="T21" s="20"/>
      <c r="U21" s="20"/>
      <c r="V21" s="20"/>
      <c r="W21" s="20">
        <v>43565</v>
      </c>
      <c r="X21" s="20">
        <v>7672</v>
      </c>
      <c r="Y21" s="20">
        <v>35893</v>
      </c>
      <c r="Z21" s="21">
        <v>467.84410844629826</v>
      </c>
      <c r="AA21" s="22">
        <v>15336</v>
      </c>
    </row>
    <row r="22" spans="1:27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50</v>
      </c>
      <c r="B23" s="17" t="s">
        <v>32</v>
      </c>
      <c r="C23" s="18">
        <v>309717</v>
      </c>
      <c r="D23" s="18"/>
      <c r="E23" s="19"/>
      <c r="F23" s="20"/>
      <c r="G23" s="20">
        <v>309717</v>
      </c>
      <c r="H23" s="20"/>
      <c r="I23" s="20"/>
      <c r="J23" s="20">
        <v>309717</v>
      </c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>
        <v>309717</v>
      </c>
      <c r="X23" s="20"/>
      <c r="Y23" s="20">
        <v>309717</v>
      </c>
      <c r="Z23" s="21"/>
      <c r="AA23" s="22"/>
    </row>
    <row r="24" spans="1:27" x14ac:dyDescent="0.25">
      <c r="A24" s="23" t="s">
        <v>51</v>
      </c>
      <c r="B24" s="17" t="s">
        <v>32</v>
      </c>
      <c r="C24" s="18">
        <v>26791</v>
      </c>
      <c r="D24" s="18"/>
      <c r="E24" s="19"/>
      <c r="F24" s="20"/>
      <c r="G24" s="24">
        <v>34418</v>
      </c>
      <c r="H24" s="24">
        <v>-7626</v>
      </c>
      <c r="I24" s="24"/>
      <c r="J24" s="20">
        <v>26792</v>
      </c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>
        <v>26792</v>
      </c>
      <c r="X24" s="20"/>
      <c r="Y24" s="24">
        <v>26792</v>
      </c>
      <c r="Z24" s="25"/>
      <c r="AA24" s="26"/>
    </row>
    <row r="25" spans="1:27" x14ac:dyDescent="0.25">
      <c r="A25" s="27" t="s">
        <v>52</v>
      </c>
      <c r="B25" s="34" t="s">
        <v>32</v>
      </c>
      <c r="C25" s="29">
        <f>SUM(C15:C24)</f>
        <v>3880493584</v>
      </c>
      <c r="D25" s="29">
        <f t="shared" ref="D25:Y25" si="1">SUM(D15:D24)</f>
        <v>0</v>
      </c>
      <c r="E25" s="35">
        <f t="shared" si="1"/>
        <v>6613926237</v>
      </c>
      <c r="F25" s="36">
        <f t="shared" si="1"/>
        <v>6613926237</v>
      </c>
      <c r="G25" s="36">
        <f t="shared" si="1"/>
        <v>3452376185</v>
      </c>
      <c r="H25" s="36">
        <f t="shared" si="1"/>
        <v>222424543</v>
      </c>
      <c r="I25" s="36">
        <f t="shared" si="1"/>
        <v>-41439889</v>
      </c>
      <c r="J25" s="36">
        <f t="shared" si="1"/>
        <v>3633360839</v>
      </c>
      <c r="K25" s="36">
        <f t="shared" si="1"/>
        <v>-15414833</v>
      </c>
      <c r="L25" s="36">
        <f t="shared" si="1"/>
        <v>-6760192</v>
      </c>
      <c r="M25" s="36">
        <f t="shared" si="1"/>
        <v>12967502</v>
      </c>
      <c r="N25" s="36">
        <f t="shared" si="1"/>
        <v>-9207523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3624153316</v>
      </c>
      <c r="X25" s="36">
        <f t="shared" si="1"/>
        <v>6217095603</v>
      </c>
      <c r="Y25" s="36">
        <f t="shared" si="1"/>
        <v>-2592942287</v>
      </c>
      <c r="Z25" s="37">
        <f>+IF(X25&lt;&gt;0,+(Y25/X25)*100,0)</f>
        <v>-41.706649737681381</v>
      </c>
      <c r="AA25" s="38">
        <f>SUM(AA15:AA24)</f>
        <v>6613926237</v>
      </c>
    </row>
    <row r="26" spans="1:27" x14ac:dyDescent="0.25">
      <c r="A26" s="27" t="s">
        <v>53</v>
      </c>
      <c r="B26" s="28" t="s">
        <v>32</v>
      </c>
      <c r="C26" s="29">
        <f t="shared" ref="C26:Y26" si="2">+C13+C25</f>
        <v>11978194401</v>
      </c>
      <c r="D26" s="29">
        <f>+D13+D25</f>
        <v>0</v>
      </c>
      <c r="E26" s="30">
        <f t="shared" si="2"/>
        <v>8821138156</v>
      </c>
      <c r="F26" s="31">
        <f t="shared" si="2"/>
        <v>8821138156</v>
      </c>
      <c r="G26" s="31">
        <f t="shared" si="2"/>
        <v>11425103899</v>
      </c>
      <c r="H26" s="31">
        <f t="shared" si="2"/>
        <v>559165503</v>
      </c>
      <c r="I26" s="31">
        <f t="shared" si="2"/>
        <v>292982035</v>
      </c>
      <c r="J26" s="31">
        <f t="shared" si="2"/>
        <v>12277251437</v>
      </c>
      <c r="K26" s="31">
        <f t="shared" si="2"/>
        <v>161315783</v>
      </c>
      <c r="L26" s="31">
        <f t="shared" si="2"/>
        <v>406604927</v>
      </c>
      <c r="M26" s="31">
        <f t="shared" si="2"/>
        <v>68588852</v>
      </c>
      <c r="N26" s="31">
        <f t="shared" si="2"/>
        <v>636509562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12913760999</v>
      </c>
      <c r="X26" s="31">
        <f t="shared" si="2"/>
        <v>8575882167</v>
      </c>
      <c r="Y26" s="31">
        <f t="shared" si="2"/>
        <v>4337878832</v>
      </c>
      <c r="Z26" s="32">
        <f>+IF(X26&lt;&gt;0,+(Y26/X26)*100,0)</f>
        <v>50.582304508475652</v>
      </c>
      <c r="AA26" s="33">
        <f>+AA13+AA25</f>
        <v>8821138156</v>
      </c>
    </row>
    <row r="27" spans="1:27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57</v>
      </c>
      <c r="B30" s="17" t="s">
        <v>32</v>
      </c>
      <c r="C30" s="18">
        <v>-84142</v>
      </c>
      <c r="D30" s="18"/>
      <c r="E30" s="19"/>
      <c r="F30" s="20"/>
      <c r="G30" s="20">
        <v>-84142</v>
      </c>
      <c r="H30" s="20"/>
      <c r="I30" s="20"/>
      <c r="J30" s="20">
        <v>-84142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-84142</v>
      </c>
      <c r="X30" s="20"/>
      <c r="Y30" s="20">
        <v>-84142</v>
      </c>
      <c r="Z30" s="21"/>
      <c r="AA30" s="22"/>
    </row>
    <row r="31" spans="1:27" x14ac:dyDescent="0.25">
      <c r="A31" s="23" t="s">
        <v>58</v>
      </c>
      <c r="B31" s="39" t="s">
        <v>32</v>
      </c>
      <c r="C31" s="18">
        <v>22955451</v>
      </c>
      <c r="D31" s="18"/>
      <c r="E31" s="19">
        <v>254541783</v>
      </c>
      <c r="F31" s="20">
        <v>254541783</v>
      </c>
      <c r="G31" s="20">
        <v>22057384</v>
      </c>
      <c r="H31" s="20">
        <v>-262907</v>
      </c>
      <c r="I31" s="20">
        <v>-130415</v>
      </c>
      <c r="J31" s="20">
        <v>21664062</v>
      </c>
      <c r="K31" s="20">
        <v>-47840</v>
      </c>
      <c r="L31" s="20">
        <v>58539</v>
      </c>
      <c r="M31" s="20">
        <v>-271392</v>
      </c>
      <c r="N31" s="20">
        <v>-260693</v>
      </c>
      <c r="O31" s="20"/>
      <c r="P31" s="20"/>
      <c r="Q31" s="20"/>
      <c r="R31" s="20"/>
      <c r="S31" s="20"/>
      <c r="T31" s="20"/>
      <c r="U31" s="20"/>
      <c r="V31" s="20"/>
      <c r="W31" s="20">
        <v>21403369</v>
      </c>
      <c r="X31" s="20">
        <v>243776835</v>
      </c>
      <c r="Y31" s="20">
        <v>-222373466</v>
      </c>
      <c r="Z31" s="21">
        <v>-91.220097266419913</v>
      </c>
      <c r="AA31" s="22">
        <v>254541783</v>
      </c>
    </row>
    <row r="32" spans="1:27" x14ac:dyDescent="0.25">
      <c r="A32" s="23" t="s">
        <v>59</v>
      </c>
      <c r="B32" s="17" t="s">
        <v>32</v>
      </c>
      <c r="C32" s="18">
        <v>12450105524</v>
      </c>
      <c r="D32" s="18"/>
      <c r="E32" s="19">
        <v>3364177597</v>
      </c>
      <c r="F32" s="20">
        <v>3364177597</v>
      </c>
      <c r="G32" s="20">
        <v>11130598199</v>
      </c>
      <c r="H32" s="20">
        <v>2562961456</v>
      </c>
      <c r="I32" s="20">
        <v>287428475</v>
      </c>
      <c r="J32" s="20">
        <v>13980988130</v>
      </c>
      <c r="K32" s="20">
        <v>289236548</v>
      </c>
      <c r="L32" s="20">
        <v>-599520271</v>
      </c>
      <c r="M32" s="20">
        <v>-101973708</v>
      </c>
      <c r="N32" s="20">
        <v>-412257431</v>
      </c>
      <c r="O32" s="20"/>
      <c r="P32" s="20"/>
      <c r="Q32" s="20"/>
      <c r="R32" s="20"/>
      <c r="S32" s="20"/>
      <c r="T32" s="20"/>
      <c r="U32" s="20"/>
      <c r="V32" s="20"/>
      <c r="W32" s="20">
        <v>13568730699</v>
      </c>
      <c r="X32" s="20">
        <v>3956153639</v>
      </c>
      <c r="Y32" s="20">
        <v>9612577060</v>
      </c>
      <c r="Z32" s="21">
        <v>242.97785013298369</v>
      </c>
      <c r="AA32" s="22">
        <v>3364177597</v>
      </c>
    </row>
    <row r="33" spans="1:27" x14ac:dyDescent="0.25">
      <c r="A33" s="23" t="s">
        <v>60</v>
      </c>
      <c r="B33" s="17" t="s">
        <v>32</v>
      </c>
      <c r="C33" s="18">
        <v>957180591</v>
      </c>
      <c r="D33" s="18"/>
      <c r="E33" s="19">
        <v>29427610</v>
      </c>
      <c r="F33" s="20">
        <v>29427610</v>
      </c>
      <c r="G33" s="20">
        <v>1091676620</v>
      </c>
      <c r="H33" s="20">
        <v>37201946</v>
      </c>
      <c r="I33" s="20">
        <v>28721698</v>
      </c>
      <c r="J33" s="20">
        <v>1157600264</v>
      </c>
      <c r="K33" s="20">
        <v>27317613</v>
      </c>
      <c r="L33" s="20">
        <v>100538733</v>
      </c>
      <c r="M33" s="20">
        <v>9020939</v>
      </c>
      <c r="N33" s="20">
        <v>136877285</v>
      </c>
      <c r="O33" s="20"/>
      <c r="P33" s="20"/>
      <c r="Q33" s="20"/>
      <c r="R33" s="20"/>
      <c r="S33" s="20"/>
      <c r="T33" s="20"/>
      <c r="U33" s="20"/>
      <c r="V33" s="20"/>
      <c r="W33" s="20">
        <v>1294477549</v>
      </c>
      <c r="X33" s="20">
        <v>5540179</v>
      </c>
      <c r="Y33" s="20">
        <v>1288937370</v>
      </c>
      <c r="Z33" s="21">
        <v>23265.26579736864</v>
      </c>
      <c r="AA33" s="22">
        <v>29427610</v>
      </c>
    </row>
    <row r="34" spans="1:27" x14ac:dyDescent="0.25">
      <c r="A34" s="23" t="s">
        <v>61</v>
      </c>
      <c r="B34" s="17" t="s">
        <v>32</v>
      </c>
      <c r="C34" s="18">
        <v>20892689</v>
      </c>
      <c r="D34" s="18"/>
      <c r="E34" s="19">
        <v>-211874</v>
      </c>
      <c r="F34" s="20">
        <v>-211874</v>
      </c>
      <c r="G34" s="20">
        <v>102050777</v>
      </c>
      <c r="H34" s="20">
        <v>891050</v>
      </c>
      <c r="I34" s="20"/>
      <c r="J34" s="20">
        <v>102941827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102941827</v>
      </c>
      <c r="X34" s="20">
        <v>-185531</v>
      </c>
      <c r="Y34" s="20">
        <v>103127358</v>
      </c>
      <c r="Z34" s="21">
        <v>-55584.973939665062</v>
      </c>
      <c r="AA34" s="22">
        <v>-211874</v>
      </c>
    </row>
    <row r="35" spans="1:27" x14ac:dyDescent="0.25">
      <c r="A35" s="23" t="s">
        <v>39</v>
      </c>
      <c r="B35" s="17" t="s">
        <v>32</v>
      </c>
      <c r="C35" s="18">
        <v>1610798477</v>
      </c>
      <c r="D35" s="18"/>
      <c r="E35" s="19">
        <v>641734061</v>
      </c>
      <c r="F35" s="20">
        <v>641734061</v>
      </c>
      <c r="G35" s="20">
        <v>1695035877</v>
      </c>
      <c r="H35" s="20">
        <v>51494824</v>
      </c>
      <c r="I35" s="20">
        <v>27662553</v>
      </c>
      <c r="J35" s="20">
        <v>1774193254</v>
      </c>
      <c r="K35" s="20">
        <v>21042410</v>
      </c>
      <c r="L35" s="20">
        <v>22687692</v>
      </c>
      <c r="M35" s="20">
        <v>28002176</v>
      </c>
      <c r="N35" s="20">
        <v>71732278</v>
      </c>
      <c r="O35" s="20"/>
      <c r="P35" s="20"/>
      <c r="Q35" s="20"/>
      <c r="R35" s="20"/>
      <c r="S35" s="20"/>
      <c r="T35" s="20"/>
      <c r="U35" s="20"/>
      <c r="V35" s="20"/>
      <c r="W35" s="20">
        <v>1845925532</v>
      </c>
      <c r="X35" s="20">
        <v>513560341</v>
      </c>
      <c r="Y35" s="20">
        <v>1332365191</v>
      </c>
      <c r="Z35" s="21">
        <v>259.43693167693414</v>
      </c>
      <c r="AA35" s="22">
        <v>641734061</v>
      </c>
    </row>
    <row r="36" spans="1:27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7" t="s">
        <v>63</v>
      </c>
      <c r="B37" s="28" t="s">
        <v>32</v>
      </c>
      <c r="C37" s="29">
        <f>SUM(C29:C36)</f>
        <v>15061848590</v>
      </c>
      <c r="D37" s="29">
        <f t="shared" ref="D37:Y37" si="3">SUM(D29:D36)</f>
        <v>0</v>
      </c>
      <c r="E37" s="30">
        <f t="shared" si="3"/>
        <v>4289669177</v>
      </c>
      <c r="F37" s="31">
        <f t="shared" si="3"/>
        <v>4289669177</v>
      </c>
      <c r="G37" s="31">
        <f t="shared" si="3"/>
        <v>14041334715</v>
      </c>
      <c r="H37" s="31">
        <f t="shared" si="3"/>
        <v>2652286369</v>
      </c>
      <c r="I37" s="31">
        <f t="shared" si="3"/>
        <v>343682311</v>
      </c>
      <c r="J37" s="31">
        <f t="shared" si="3"/>
        <v>17037303395</v>
      </c>
      <c r="K37" s="31">
        <f t="shared" si="3"/>
        <v>337548731</v>
      </c>
      <c r="L37" s="31">
        <f t="shared" si="3"/>
        <v>-476235307</v>
      </c>
      <c r="M37" s="31">
        <f t="shared" si="3"/>
        <v>-65221985</v>
      </c>
      <c r="N37" s="31">
        <f t="shared" si="3"/>
        <v>-203908561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16833394834</v>
      </c>
      <c r="X37" s="31">
        <f t="shared" si="3"/>
        <v>4718845463</v>
      </c>
      <c r="Y37" s="31">
        <f t="shared" si="3"/>
        <v>12114549371</v>
      </c>
      <c r="Z37" s="32">
        <f>+IF(X37&lt;&gt;0,+(Y37/X37)*100,0)</f>
        <v>256.72697836767452</v>
      </c>
      <c r="AA37" s="33">
        <f>SUM(AA29:AA36)</f>
        <v>4289669177</v>
      </c>
    </row>
    <row r="38" spans="1:27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61</v>
      </c>
      <c r="B40" s="17" t="s">
        <v>32</v>
      </c>
      <c r="C40" s="18"/>
      <c r="D40" s="18"/>
      <c r="E40" s="19">
        <v>93866750</v>
      </c>
      <c r="F40" s="20">
        <v>93866750</v>
      </c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>
        <v>93841207</v>
      </c>
      <c r="Y40" s="20">
        <v>-93841207</v>
      </c>
      <c r="Z40" s="21">
        <v>-100</v>
      </c>
      <c r="AA40" s="22">
        <v>93866750</v>
      </c>
    </row>
    <row r="41" spans="1:27" x14ac:dyDescent="0.25">
      <c r="A41" s="23" t="s">
        <v>65</v>
      </c>
      <c r="B41" s="17" t="s">
        <v>32</v>
      </c>
      <c r="C41" s="18">
        <v>1123138462</v>
      </c>
      <c r="D41" s="18"/>
      <c r="E41" s="19">
        <v>3436662161</v>
      </c>
      <c r="F41" s="20">
        <v>3436662161</v>
      </c>
      <c r="G41" s="20">
        <v>2153805504</v>
      </c>
      <c r="H41" s="20">
        <v>-1732317504</v>
      </c>
      <c r="I41" s="20"/>
      <c r="J41" s="20">
        <v>421488000</v>
      </c>
      <c r="K41" s="20"/>
      <c r="L41" s="20">
        <v>491154462</v>
      </c>
      <c r="M41" s="20">
        <v>210496000</v>
      </c>
      <c r="N41" s="20">
        <v>701650462</v>
      </c>
      <c r="O41" s="20"/>
      <c r="P41" s="20"/>
      <c r="Q41" s="20"/>
      <c r="R41" s="20"/>
      <c r="S41" s="20"/>
      <c r="T41" s="20"/>
      <c r="U41" s="20"/>
      <c r="V41" s="20"/>
      <c r="W41" s="20">
        <v>1123138462</v>
      </c>
      <c r="X41" s="20">
        <v>2795233830</v>
      </c>
      <c r="Y41" s="20">
        <v>-1672095368</v>
      </c>
      <c r="Z41" s="21">
        <v>-59.819516709269358</v>
      </c>
      <c r="AA41" s="22">
        <v>3436662161</v>
      </c>
    </row>
    <row r="42" spans="1:27" x14ac:dyDescent="0.25">
      <c r="A42" s="23" t="s">
        <v>66</v>
      </c>
      <c r="B42" s="17" t="s">
        <v>32</v>
      </c>
      <c r="C42" s="18">
        <v>38608</v>
      </c>
      <c r="D42" s="18"/>
      <c r="E42" s="19">
        <v>124009</v>
      </c>
      <c r="F42" s="20">
        <v>124009</v>
      </c>
      <c r="G42" s="20"/>
      <c r="H42" s="20">
        <v>38608</v>
      </c>
      <c r="I42" s="20"/>
      <c r="J42" s="20">
        <v>38608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38608</v>
      </c>
      <c r="X42" s="20">
        <v>62004</v>
      </c>
      <c r="Y42" s="20">
        <v>-23396</v>
      </c>
      <c r="Z42" s="21">
        <v>-37.733049480678666</v>
      </c>
      <c r="AA42" s="22">
        <v>124009</v>
      </c>
    </row>
    <row r="43" spans="1:27" x14ac:dyDescent="0.25">
      <c r="A43" s="27" t="s">
        <v>67</v>
      </c>
      <c r="B43" s="34" t="s">
        <v>32</v>
      </c>
      <c r="C43" s="29">
        <f>SUM(C39:C42)</f>
        <v>1123177070</v>
      </c>
      <c r="D43" s="29">
        <f t="shared" ref="D43:Y43" si="4">SUM(D39:D42)</f>
        <v>0</v>
      </c>
      <c r="E43" s="35">
        <f t="shared" si="4"/>
        <v>3530652920</v>
      </c>
      <c r="F43" s="36">
        <f t="shared" si="4"/>
        <v>3530652920</v>
      </c>
      <c r="G43" s="36">
        <f t="shared" si="4"/>
        <v>2153805504</v>
      </c>
      <c r="H43" s="36">
        <f t="shared" si="4"/>
        <v>-1732278896</v>
      </c>
      <c r="I43" s="36">
        <f t="shared" si="4"/>
        <v>0</v>
      </c>
      <c r="J43" s="36">
        <f t="shared" si="4"/>
        <v>421526608</v>
      </c>
      <c r="K43" s="36">
        <f t="shared" si="4"/>
        <v>0</v>
      </c>
      <c r="L43" s="36">
        <f t="shared" si="4"/>
        <v>491154462</v>
      </c>
      <c r="M43" s="36">
        <f t="shared" si="4"/>
        <v>210496000</v>
      </c>
      <c r="N43" s="36">
        <f t="shared" si="4"/>
        <v>701650462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1123177070</v>
      </c>
      <c r="X43" s="36">
        <f t="shared" si="4"/>
        <v>2889137041</v>
      </c>
      <c r="Y43" s="36">
        <f t="shared" si="4"/>
        <v>-1765959971</v>
      </c>
      <c r="Z43" s="37">
        <f>+IF(X43&lt;&gt;0,+(Y43/X43)*100,0)</f>
        <v>-61.124133121382108</v>
      </c>
      <c r="AA43" s="38">
        <f>SUM(AA39:AA42)</f>
        <v>3530652920</v>
      </c>
    </row>
    <row r="44" spans="1:27" x14ac:dyDescent="0.25">
      <c r="A44" s="27" t="s">
        <v>68</v>
      </c>
      <c r="B44" s="28" t="s">
        <v>69</v>
      </c>
      <c r="C44" s="29">
        <f t="shared" ref="C44:Y44" si="5">+C37+C43</f>
        <v>16185025660</v>
      </c>
      <c r="D44" s="29">
        <f>+D37+D43</f>
        <v>0</v>
      </c>
      <c r="E44" s="30">
        <f t="shared" si="5"/>
        <v>7820322097</v>
      </c>
      <c r="F44" s="31">
        <f t="shared" si="5"/>
        <v>7820322097</v>
      </c>
      <c r="G44" s="31">
        <f t="shared" si="5"/>
        <v>16195140219</v>
      </c>
      <c r="H44" s="31">
        <f t="shared" si="5"/>
        <v>920007473</v>
      </c>
      <c r="I44" s="31">
        <f t="shared" si="5"/>
        <v>343682311</v>
      </c>
      <c r="J44" s="31">
        <f t="shared" si="5"/>
        <v>17458830003</v>
      </c>
      <c r="K44" s="31">
        <f t="shared" si="5"/>
        <v>337548731</v>
      </c>
      <c r="L44" s="31">
        <f t="shared" si="5"/>
        <v>14919155</v>
      </c>
      <c r="M44" s="31">
        <f t="shared" si="5"/>
        <v>145274015</v>
      </c>
      <c r="N44" s="31">
        <f t="shared" si="5"/>
        <v>497741901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17956571904</v>
      </c>
      <c r="X44" s="31">
        <f t="shared" si="5"/>
        <v>7607982504</v>
      </c>
      <c r="Y44" s="31">
        <f t="shared" si="5"/>
        <v>10348589400</v>
      </c>
      <c r="Z44" s="32">
        <f>+IF(X44&lt;&gt;0,+(Y44/X44)*100,0)</f>
        <v>136.0227812637462</v>
      </c>
      <c r="AA44" s="33">
        <f>+AA37+AA43</f>
        <v>7820322097</v>
      </c>
    </row>
    <row r="45" spans="1:27" x14ac:dyDescent="0.25">
      <c r="A45" s="40" t="s">
        <v>70</v>
      </c>
      <c r="B45" s="41" t="s">
        <v>32</v>
      </c>
      <c r="C45" s="42">
        <f t="shared" ref="C45:Y45" si="6">+C26-C44</f>
        <v>-4206831259</v>
      </c>
      <c r="D45" s="42">
        <f t="shared" si="6"/>
        <v>0</v>
      </c>
      <c r="E45" s="43">
        <f t="shared" si="6"/>
        <v>1000816059</v>
      </c>
      <c r="F45" s="44">
        <f t="shared" si="6"/>
        <v>1000816059</v>
      </c>
      <c r="G45" s="44">
        <f t="shared" si="6"/>
        <v>-4770036320</v>
      </c>
      <c r="H45" s="44">
        <f t="shared" si="6"/>
        <v>-360841970</v>
      </c>
      <c r="I45" s="44">
        <f t="shared" si="6"/>
        <v>-50700276</v>
      </c>
      <c r="J45" s="44">
        <f t="shared" si="6"/>
        <v>-5181578566</v>
      </c>
      <c r="K45" s="44">
        <f t="shared" si="6"/>
        <v>-176232948</v>
      </c>
      <c r="L45" s="44">
        <f t="shared" si="6"/>
        <v>391685772</v>
      </c>
      <c r="M45" s="44">
        <f t="shared" si="6"/>
        <v>-76685163</v>
      </c>
      <c r="N45" s="44">
        <f t="shared" si="6"/>
        <v>138767661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-5042810905</v>
      </c>
      <c r="X45" s="44">
        <f t="shared" si="6"/>
        <v>967899663</v>
      </c>
      <c r="Y45" s="44">
        <f t="shared" si="6"/>
        <v>-6010710568</v>
      </c>
      <c r="Z45" s="45">
        <f>+IF(X45&lt;&gt;0,+(Y45/X45)*100,0)</f>
        <v>-621.00554404263698</v>
      </c>
      <c r="AA45" s="46">
        <f>+AA26-AA44</f>
        <v>1000816059</v>
      </c>
    </row>
    <row r="46" spans="1:27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x14ac:dyDescent="0.25">
      <c r="A47" s="23" t="s">
        <v>72</v>
      </c>
      <c r="B47" s="17" t="s">
        <v>32</v>
      </c>
      <c r="C47" s="18">
        <v>-6114482749</v>
      </c>
      <c r="D47" s="18"/>
      <c r="E47" s="19">
        <v>2445136779</v>
      </c>
      <c r="F47" s="20">
        <v>2445136779</v>
      </c>
      <c r="G47" s="20">
        <v>-5794711727</v>
      </c>
      <c r="H47" s="20">
        <v>-92169475</v>
      </c>
      <c r="I47" s="20">
        <v>-527833255</v>
      </c>
      <c r="J47" s="20">
        <v>-6414714457</v>
      </c>
      <c r="K47" s="20">
        <v>-294724533</v>
      </c>
      <c r="L47" s="20">
        <v>-203844159</v>
      </c>
      <c r="M47" s="20">
        <v>313075562</v>
      </c>
      <c r="N47" s="20">
        <v>-185493130</v>
      </c>
      <c r="O47" s="20"/>
      <c r="P47" s="20"/>
      <c r="Q47" s="20"/>
      <c r="R47" s="20"/>
      <c r="S47" s="20"/>
      <c r="T47" s="20"/>
      <c r="U47" s="20"/>
      <c r="V47" s="20"/>
      <c r="W47" s="20">
        <v>-6600207587</v>
      </c>
      <c r="X47" s="20">
        <v>2559239885</v>
      </c>
      <c r="Y47" s="20">
        <v>-9159447472</v>
      </c>
      <c r="Z47" s="47">
        <v>-357.89718367881716</v>
      </c>
      <c r="AA47" s="22">
        <v>2445136779</v>
      </c>
    </row>
    <row r="48" spans="1:27" x14ac:dyDescent="0.25">
      <c r="A48" s="23" t="s">
        <v>73</v>
      </c>
      <c r="B48" s="17" t="s">
        <v>32</v>
      </c>
      <c r="C48" s="18">
        <v>146585</v>
      </c>
      <c r="D48" s="18"/>
      <c r="E48" s="19"/>
      <c r="F48" s="20"/>
      <c r="G48" s="20">
        <v>180356</v>
      </c>
      <c r="H48" s="20">
        <v>74507</v>
      </c>
      <c r="I48" s="20">
        <v>49654</v>
      </c>
      <c r="J48" s="20">
        <v>304517</v>
      </c>
      <c r="K48" s="20">
        <v>38354</v>
      </c>
      <c r="L48" s="20"/>
      <c r="M48" s="20">
        <v>45813</v>
      </c>
      <c r="N48" s="20">
        <v>84167</v>
      </c>
      <c r="O48" s="20"/>
      <c r="P48" s="20"/>
      <c r="Q48" s="20"/>
      <c r="R48" s="20"/>
      <c r="S48" s="20"/>
      <c r="T48" s="20"/>
      <c r="U48" s="20"/>
      <c r="V48" s="20"/>
      <c r="W48" s="20">
        <v>388684</v>
      </c>
      <c r="X48" s="20"/>
      <c r="Y48" s="20">
        <v>388684</v>
      </c>
      <c r="Z48" s="47"/>
      <c r="AA48" s="22"/>
    </row>
    <row r="49" spans="1:27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48" t="s">
        <v>75</v>
      </c>
      <c r="B50" s="49" t="s">
        <v>69</v>
      </c>
      <c r="C50" s="50">
        <f>SUM(C47:C49)</f>
        <v>-6114336164</v>
      </c>
      <c r="D50" s="50">
        <f t="shared" ref="D50:Y50" si="7">SUM(D47:D49)</f>
        <v>0</v>
      </c>
      <c r="E50" s="51">
        <f t="shared" si="7"/>
        <v>2445136779</v>
      </c>
      <c r="F50" s="52">
        <f t="shared" si="7"/>
        <v>2445136779</v>
      </c>
      <c r="G50" s="52">
        <f t="shared" si="7"/>
        <v>-5794531371</v>
      </c>
      <c r="H50" s="52">
        <f t="shared" si="7"/>
        <v>-92094968</v>
      </c>
      <c r="I50" s="52">
        <f t="shared" si="7"/>
        <v>-527783601</v>
      </c>
      <c r="J50" s="52">
        <f t="shared" si="7"/>
        <v>-6414409940</v>
      </c>
      <c r="K50" s="52">
        <f t="shared" si="7"/>
        <v>-294686179</v>
      </c>
      <c r="L50" s="52">
        <f t="shared" si="7"/>
        <v>-203844159</v>
      </c>
      <c r="M50" s="52">
        <f t="shared" si="7"/>
        <v>313121375</v>
      </c>
      <c r="N50" s="52">
        <f t="shared" si="7"/>
        <v>-185408963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-6599818903</v>
      </c>
      <c r="X50" s="52">
        <f t="shared" si="7"/>
        <v>2559239885</v>
      </c>
      <c r="Y50" s="52">
        <f t="shared" si="7"/>
        <v>-9159058788</v>
      </c>
      <c r="Z50" s="53">
        <f>+IF(X50&lt;&gt;0,+(Y50/X50)*100,0)</f>
        <v>-357.88199620060237</v>
      </c>
      <c r="AA50" s="54">
        <f>SUM(AA47:AA49)</f>
        <v>2445136779</v>
      </c>
    </row>
    <row r="51" spans="1:27" x14ac:dyDescent="0.25">
      <c r="A51" s="55" t="s">
        <v>96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x14ac:dyDescent="0.25">
      <c r="A52" s="59" t="s">
        <v>97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 t="s">
        <v>98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0DD24C33A335478620DF6B00310104" ma:contentTypeVersion="" ma:contentTypeDescription="Create a new document." ma:contentTypeScope="" ma:versionID="4746c247074487036f939b6f516765a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DA8CEE6-4DC9-4539-B081-48FC5C02E4E8}"/>
</file>

<file path=customXml/itemProps2.xml><?xml version="1.0" encoding="utf-8"?>
<ds:datastoreItem xmlns:ds="http://schemas.openxmlformats.org/officeDocument/2006/customXml" ds:itemID="{94494E78-AF71-4685-80C6-51A84254AA63}"/>
</file>

<file path=customXml/itemProps3.xml><?xml version="1.0" encoding="utf-8"?>
<ds:datastoreItem xmlns:ds="http://schemas.openxmlformats.org/officeDocument/2006/customXml" ds:itemID="{A977C3CA-2034-4CED-A0EA-F06DD3A0C75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21</vt:i4>
      </vt:variant>
    </vt:vector>
  </HeadingPairs>
  <TitlesOfParts>
    <vt:vector size="42" baseType="lpstr"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Summary</vt:lpstr>
      <vt:lpstr>'DC30'!Print_Area</vt:lpstr>
      <vt:lpstr>'DC31'!Print_Area</vt:lpstr>
      <vt:lpstr>'DC32'!Print_Area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Nomfezeko Mayambela</cp:lastModifiedBy>
  <dcterms:created xsi:type="dcterms:W3CDTF">2026-02-09T11:48:07Z</dcterms:created>
  <dcterms:modified xsi:type="dcterms:W3CDTF">2026-02-09T11:49:21Z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0x010100FF0DD24C33A335478620DF6B00310104</vt:lpwstr>
  </property>
</Properties>
</file>